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unicef.sharepoint.com/teams/PD-CECW/DocumentLibrary1/Climate Finance Pipeline/Africa/CAR/GCF Appraisal/[May] IDP for GCF/"/>
    </mc:Choice>
  </mc:AlternateContent>
  <xr:revisionPtr revIDLastSave="820" documentId="13_ncr:1_{5EFAACDE-D334-F04A-8E4B-741810CBB14A}" xr6:coauthVersionLast="47" xr6:coauthVersionMax="47" xr10:uidLastSave="{06611507-4814-4306-A5B4-C3652665B6F2}"/>
  <bookViews>
    <workbookView xWindow="-120" yWindow="-120" windowWidth="29040" windowHeight="17520" firstSheet="2" activeTab="7" xr2:uid="{00000000-000D-0000-FFFF-FFFF00000000}"/>
  </bookViews>
  <sheets>
    <sheet name="Input table" sheetId="6" state="hidden" r:id="rId1"/>
    <sheet name="M1 - Drainage" sheetId="7" r:id="rId2"/>
    <sheet name="M2 - Health infrastructure" sheetId="1" r:id="rId3"/>
    <sheet name="M3 - Schools" sheetId="8" r:id="rId4"/>
    <sheet name="M4 - L Water systems" sheetId="9" r:id="rId5"/>
    <sheet name="M4 - S Water systems " sheetId="10" r:id="rId6"/>
    <sheet name="M5 - Open Defecation" sheetId="3" r:id="rId7"/>
    <sheet name="EIRR - Project level" sheetId="5" r:id="rId8"/>
  </sheets>
  <definedNames>
    <definedName name="_Hlk148627948" localSheetId="2">'M2 - Health infrastructure'!#REF!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9" l="1"/>
  <c r="F29" i="9"/>
  <c r="E29" i="9"/>
  <c r="G61" i="9"/>
  <c r="G61" i="10"/>
  <c r="E61" i="10"/>
  <c r="F61" i="10"/>
  <c r="F61" i="9"/>
  <c r="E61" i="9"/>
  <c r="D61" i="9"/>
  <c r="D60" i="9"/>
  <c r="D44" i="9"/>
  <c r="D171" i="10"/>
  <c r="G15" i="5"/>
  <c r="H15" i="5"/>
  <c r="I15" i="5"/>
  <c r="F62" i="9" l="1"/>
  <c r="G62" i="9" s="1"/>
  <c r="G14" i="5"/>
  <c r="G16" i="5"/>
  <c r="G17" i="5"/>
  <c r="D134" i="10"/>
  <c r="D12" i="9"/>
  <c r="F40" i="3"/>
  <c r="E41" i="3"/>
  <c r="E141" i="9"/>
  <c r="E109" i="10"/>
  <c r="E109" i="9"/>
  <c r="E78" i="10"/>
  <c r="E78" i="9" l="1"/>
  <c r="D134" i="9"/>
  <c r="P166" i="9"/>
  <c r="Q166" i="9"/>
  <c r="R166" i="9"/>
  <c r="O166" i="9"/>
  <c r="D18" i="10"/>
  <c r="D42" i="10" l="1"/>
  <c r="B46" i="8"/>
  <c r="B32" i="1"/>
  <c r="B31" i="7"/>
  <c r="H16" i="5"/>
  <c r="H14" i="5"/>
  <c r="I14" i="5" s="1"/>
  <c r="D25" i="10"/>
  <c r="D29" i="10" s="1"/>
  <c r="D61" i="10"/>
  <c r="D18" i="9"/>
  <c r="D54" i="9"/>
  <c r="E12" i="5"/>
  <c r="F12" i="5"/>
  <c r="D60" i="10"/>
  <c r="D54" i="10" s="1"/>
  <c r="D27" i="7"/>
  <c r="D25" i="9"/>
  <c r="D21" i="7"/>
  <c r="D29" i="9" l="1"/>
  <c r="F108" i="10"/>
  <c r="F140" i="10"/>
  <c r="I16" i="5"/>
  <c r="D33" i="9"/>
  <c r="D35" i="9" s="1"/>
  <c r="F109" i="10" l="1"/>
  <c r="F103" i="9"/>
  <c r="D62" i="9"/>
  <c r="D14" i="3"/>
  <c r="D23" i="3" s="1"/>
  <c r="D32" i="8"/>
  <c r="D34" i="8"/>
  <c r="D40" i="8"/>
  <c r="D23" i="8"/>
  <c r="D38" i="8" s="1"/>
  <c r="D41" i="8" s="1"/>
  <c r="D18" i="8"/>
  <c r="D17" i="8"/>
  <c r="D14" i="8"/>
  <c r="D42" i="9"/>
  <c r="G165" i="10"/>
  <c r="T166" i="10"/>
  <c r="S166" i="10"/>
  <c r="R166" i="10"/>
  <c r="Q166" i="10"/>
  <c r="P166" i="10"/>
  <c r="O166" i="10"/>
  <c r="N166" i="10"/>
  <c r="M166" i="10"/>
  <c r="L166" i="10"/>
  <c r="K166" i="10"/>
  <c r="J166" i="10"/>
  <c r="I166" i="10"/>
  <c r="H166" i="10"/>
  <c r="G166" i="10"/>
  <c r="F166" i="10"/>
  <c r="E166" i="10"/>
  <c r="F161" i="10"/>
  <c r="G161" i="10" s="1"/>
  <c r="H161" i="10" s="1"/>
  <c r="I161" i="10" s="1"/>
  <c r="J161" i="10" s="1"/>
  <c r="K161" i="10" s="1"/>
  <c r="L161" i="10" s="1"/>
  <c r="M161" i="10" s="1"/>
  <c r="N161" i="10" s="1"/>
  <c r="O161" i="10" s="1"/>
  <c r="P161" i="10" s="1"/>
  <c r="Q161" i="10" s="1"/>
  <c r="R161" i="10" s="1"/>
  <c r="S161" i="10" s="1"/>
  <c r="T161" i="10" s="1"/>
  <c r="B159" i="10"/>
  <c r="E141" i="10"/>
  <c r="E135" i="10"/>
  <c r="F131" i="10"/>
  <c r="G131" i="10" s="1"/>
  <c r="H131" i="10" s="1"/>
  <c r="I131" i="10" s="1"/>
  <c r="J131" i="10" s="1"/>
  <c r="K131" i="10" s="1"/>
  <c r="L131" i="10" s="1"/>
  <c r="M131" i="10" s="1"/>
  <c r="N131" i="10" s="1"/>
  <c r="O131" i="10" s="1"/>
  <c r="P131" i="10" s="1"/>
  <c r="Q131" i="10" s="1"/>
  <c r="R131" i="10" s="1"/>
  <c r="S131" i="10" s="1"/>
  <c r="T131" i="10" s="1"/>
  <c r="B129" i="10"/>
  <c r="D121" i="10"/>
  <c r="D123" i="10" s="1"/>
  <c r="T104" i="10"/>
  <c r="T136" i="10" s="1"/>
  <c r="S104" i="10"/>
  <c r="S136" i="10" s="1"/>
  <c r="R104" i="10"/>
  <c r="R136" i="10" s="1"/>
  <c r="Q104" i="10"/>
  <c r="Q136" i="10" s="1"/>
  <c r="P104" i="10"/>
  <c r="P136" i="10" s="1"/>
  <c r="N104" i="10"/>
  <c r="N136" i="10" s="1"/>
  <c r="M104" i="10"/>
  <c r="M136" i="10" s="1"/>
  <c r="L104" i="10"/>
  <c r="L136" i="10" s="1"/>
  <c r="K104" i="10"/>
  <c r="K136" i="10" s="1"/>
  <c r="I104" i="10"/>
  <c r="I136" i="10" s="1"/>
  <c r="H104" i="10"/>
  <c r="H136" i="10" s="1"/>
  <c r="G104" i="10"/>
  <c r="G136" i="10" s="1"/>
  <c r="F104" i="10"/>
  <c r="F136" i="10" s="1"/>
  <c r="E104" i="10"/>
  <c r="F103" i="10"/>
  <c r="J102" i="10"/>
  <c r="F99" i="10"/>
  <c r="G99" i="10" s="1"/>
  <c r="H99" i="10" s="1"/>
  <c r="I99" i="10" s="1"/>
  <c r="J99" i="10" s="1"/>
  <c r="K99" i="10" s="1"/>
  <c r="L99" i="10" s="1"/>
  <c r="M99" i="10" s="1"/>
  <c r="N99" i="10" s="1"/>
  <c r="O99" i="10" s="1"/>
  <c r="P99" i="10" s="1"/>
  <c r="Q99" i="10" s="1"/>
  <c r="R99" i="10" s="1"/>
  <c r="S99" i="10" s="1"/>
  <c r="T99" i="10" s="1"/>
  <c r="B97" i="10"/>
  <c r="D89" i="10"/>
  <c r="D91" i="10" s="1"/>
  <c r="O73" i="10"/>
  <c r="O104" i="10" s="1"/>
  <c r="O136" i="10" s="1"/>
  <c r="J73" i="10"/>
  <c r="F72" i="10"/>
  <c r="J71" i="10"/>
  <c r="F68" i="10"/>
  <c r="G68" i="10" s="1"/>
  <c r="H68" i="10" s="1"/>
  <c r="I68" i="10" s="1"/>
  <c r="J68" i="10" s="1"/>
  <c r="K68" i="10" s="1"/>
  <c r="L68" i="10" s="1"/>
  <c r="M68" i="10" s="1"/>
  <c r="N68" i="10" s="1"/>
  <c r="O68" i="10" s="1"/>
  <c r="P68" i="10" s="1"/>
  <c r="Q68" i="10" s="1"/>
  <c r="R68" i="10" s="1"/>
  <c r="S68" i="10" s="1"/>
  <c r="T68" i="10" s="1"/>
  <c r="B66" i="10"/>
  <c r="D44" i="10"/>
  <c r="D33" i="10"/>
  <c r="D35" i="10" s="1"/>
  <c r="D12" i="10"/>
  <c r="D19" i="10" s="1"/>
  <c r="B159" i="9"/>
  <c r="S166" i="9"/>
  <c r="K166" i="9"/>
  <c r="L166" i="9"/>
  <c r="M166" i="9"/>
  <c r="J166" i="9"/>
  <c r="T166" i="9"/>
  <c r="N166" i="9"/>
  <c r="I166" i="9"/>
  <c r="H166" i="9"/>
  <c r="G166" i="9"/>
  <c r="F166" i="9"/>
  <c r="E166" i="9"/>
  <c r="F161" i="9"/>
  <c r="G161" i="9" s="1"/>
  <c r="H161" i="9" s="1"/>
  <c r="I161" i="9" s="1"/>
  <c r="J161" i="9" s="1"/>
  <c r="K161" i="9" s="1"/>
  <c r="L161" i="9" s="1"/>
  <c r="M161" i="9" s="1"/>
  <c r="N161" i="9" s="1"/>
  <c r="O161" i="9" s="1"/>
  <c r="P161" i="9" s="1"/>
  <c r="Q161" i="9" s="1"/>
  <c r="R161" i="9" s="1"/>
  <c r="S161" i="9" s="1"/>
  <c r="T161" i="9" s="1"/>
  <c r="B129" i="9"/>
  <c r="B97" i="9"/>
  <c r="E135" i="9"/>
  <c r="F131" i="9"/>
  <c r="G131" i="9" s="1"/>
  <c r="H131" i="9" s="1"/>
  <c r="I131" i="9" s="1"/>
  <c r="J131" i="9" s="1"/>
  <c r="K131" i="9" s="1"/>
  <c r="L131" i="9" s="1"/>
  <c r="M131" i="9" s="1"/>
  <c r="N131" i="9" s="1"/>
  <c r="O131" i="9" s="1"/>
  <c r="P131" i="9" s="1"/>
  <c r="Q131" i="9" s="1"/>
  <c r="R131" i="9" s="1"/>
  <c r="S131" i="9" s="1"/>
  <c r="T131" i="9" s="1"/>
  <c r="J102" i="9"/>
  <c r="F104" i="9"/>
  <c r="F136" i="9" s="1"/>
  <c r="G104" i="9"/>
  <c r="G136" i="9" s="1"/>
  <c r="H104" i="9"/>
  <c r="H136" i="9" s="1"/>
  <c r="I104" i="9"/>
  <c r="I136" i="9" s="1"/>
  <c r="K104" i="9"/>
  <c r="K136" i="9" s="1"/>
  <c r="L104" i="9"/>
  <c r="L136" i="9" s="1"/>
  <c r="M104" i="9"/>
  <c r="M136" i="9" s="1"/>
  <c r="N104" i="9"/>
  <c r="N136" i="9" s="1"/>
  <c r="P104" i="9"/>
  <c r="P136" i="9" s="1"/>
  <c r="Q104" i="9"/>
  <c r="Q136" i="9" s="1"/>
  <c r="R104" i="9"/>
  <c r="R136" i="9" s="1"/>
  <c r="S104" i="9"/>
  <c r="S136" i="9" s="1"/>
  <c r="T104" i="9"/>
  <c r="T136" i="9" s="1"/>
  <c r="E104" i="9"/>
  <c r="J71" i="9"/>
  <c r="D121" i="9"/>
  <c r="F99" i="9"/>
  <c r="G99" i="9" s="1"/>
  <c r="H99" i="9" s="1"/>
  <c r="I99" i="9" s="1"/>
  <c r="J99" i="9" s="1"/>
  <c r="K99" i="9" s="1"/>
  <c r="L99" i="9" s="1"/>
  <c r="M99" i="9" s="1"/>
  <c r="N99" i="9" s="1"/>
  <c r="O99" i="9" s="1"/>
  <c r="P99" i="9" s="1"/>
  <c r="Q99" i="9" s="1"/>
  <c r="R99" i="9" s="1"/>
  <c r="S99" i="9" s="1"/>
  <c r="T99" i="9" s="1"/>
  <c r="O104" i="9"/>
  <c r="J73" i="9"/>
  <c r="G165" i="9"/>
  <c r="F77" i="9"/>
  <c r="F72" i="9"/>
  <c r="D89" i="9"/>
  <c r="D91" i="9" s="1"/>
  <c r="D19" i="9"/>
  <c r="F68" i="9"/>
  <c r="G68" i="9" s="1"/>
  <c r="H68" i="9" s="1"/>
  <c r="I68" i="9" s="1"/>
  <c r="J68" i="9" s="1"/>
  <c r="K68" i="9" s="1"/>
  <c r="L68" i="9" s="1"/>
  <c r="M68" i="9" s="1"/>
  <c r="N68" i="9" s="1"/>
  <c r="O68" i="9" s="1"/>
  <c r="P68" i="9" s="1"/>
  <c r="Q68" i="9" s="1"/>
  <c r="R68" i="9" s="1"/>
  <c r="S68" i="9" s="1"/>
  <c r="T68" i="9" s="1"/>
  <c r="B66" i="9"/>
  <c r="K71" i="10" l="1"/>
  <c r="J104" i="10"/>
  <c r="J136" i="10" s="1"/>
  <c r="D73" i="10"/>
  <c r="D166" i="10"/>
  <c r="D45" i="10"/>
  <c r="G171" i="10" s="1"/>
  <c r="D165" i="10"/>
  <c r="G103" i="10"/>
  <c r="H103" i="10" s="1"/>
  <c r="K102" i="10"/>
  <c r="E136" i="10"/>
  <c r="D104" i="10"/>
  <c r="D166" i="9"/>
  <c r="E136" i="9"/>
  <c r="G21" i="5"/>
  <c r="G72" i="9"/>
  <c r="H72" i="9" s="1"/>
  <c r="I72" i="9" s="1"/>
  <c r="J72" i="9" s="1"/>
  <c r="K72" i="9" s="1"/>
  <c r="L72" i="9" s="1"/>
  <c r="M72" i="9" s="1"/>
  <c r="N72" i="9" s="1"/>
  <c r="O72" i="9" s="1"/>
  <c r="P72" i="9" s="1"/>
  <c r="Q72" i="9" s="1"/>
  <c r="R72" i="9" s="1"/>
  <c r="S72" i="9" s="1"/>
  <c r="T72" i="9" s="1"/>
  <c r="D72" i="9"/>
  <c r="F135" i="9"/>
  <c r="F137" i="9" s="1"/>
  <c r="J104" i="9"/>
  <c r="J136" i="9" s="1"/>
  <c r="D73" i="9"/>
  <c r="E137" i="9"/>
  <c r="K71" i="9"/>
  <c r="J74" i="9"/>
  <c r="K102" i="9"/>
  <c r="F78" i="9"/>
  <c r="O136" i="9"/>
  <c r="E16" i="5"/>
  <c r="E21" i="5" s="1"/>
  <c r="F170" i="10"/>
  <c r="D62" i="10"/>
  <c r="F16" i="5"/>
  <c r="F21" i="5" s="1"/>
  <c r="D28" i="8"/>
  <c r="D42" i="8"/>
  <c r="F77" i="10"/>
  <c r="G170" i="10"/>
  <c r="F135" i="10"/>
  <c r="F137" i="10" s="1"/>
  <c r="G164" i="10"/>
  <c r="G167" i="10" s="1"/>
  <c r="E164" i="10"/>
  <c r="F164" i="10"/>
  <c r="F167" i="10" s="1"/>
  <c r="I164" i="10"/>
  <c r="I167" i="10" s="1"/>
  <c r="H164" i="10"/>
  <c r="J164" i="10"/>
  <c r="L71" i="10"/>
  <c r="G72" i="10"/>
  <c r="H72" i="10" s="1"/>
  <c r="I72" i="10" s="1"/>
  <c r="J72" i="10" s="1"/>
  <c r="K72" i="10" s="1"/>
  <c r="L72" i="10" s="1"/>
  <c r="M72" i="10" s="1"/>
  <c r="N72" i="10" s="1"/>
  <c r="O72" i="10" s="1"/>
  <c r="P72" i="10" s="1"/>
  <c r="Q72" i="10" s="1"/>
  <c r="R72" i="10" s="1"/>
  <c r="S72" i="10" s="1"/>
  <c r="T72" i="10" s="1"/>
  <c r="H165" i="10"/>
  <c r="I165" i="10" s="1"/>
  <c r="J165" i="10" s="1"/>
  <c r="K165" i="10" s="1"/>
  <c r="L165" i="10" s="1"/>
  <c r="M165" i="10" s="1"/>
  <c r="N165" i="10" s="1"/>
  <c r="O165" i="10" s="1"/>
  <c r="P165" i="10" s="1"/>
  <c r="Q165" i="10" s="1"/>
  <c r="R165" i="10" s="1"/>
  <c r="S165" i="10" s="1"/>
  <c r="T165" i="10" s="1"/>
  <c r="D90" i="10"/>
  <c r="D122" i="10"/>
  <c r="E170" i="10"/>
  <c r="E164" i="9"/>
  <c r="E170" i="9"/>
  <c r="H165" i="9"/>
  <c r="H21" i="5" s="1"/>
  <c r="J164" i="9"/>
  <c r="I164" i="9"/>
  <c r="G164" i="9"/>
  <c r="F170" i="9"/>
  <c r="F172" i="9" s="1"/>
  <c r="F164" i="9"/>
  <c r="G170" i="9"/>
  <c r="H164" i="9"/>
  <c r="F140" i="9"/>
  <c r="F108" i="9"/>
  <c r="D45" i="9"/>
  <c r="G171" i="9" s="1"/>
  <c r="D90" i="9"/>
  <c r="E71" i="9" s="1"/>
  <c r="F141" i="9" l="1"/>
  <c r="F109" i="9"/>
  <c r="D136" i="10"/>
  <c r="G135" i="10"/>
  <c r="E137" i="10"/>
  <c r="E167" i="10"/>
  <c r="J74" i="10"/>
  <c r="J167" i="10"/>
  <c r="L102" i="10"/>
  <c r="K74" i="10"/>
  <c r="L74" i="10"/>
  <c r="H167" i="10"/>
  <c r="G172" i="10"/>
  <c r="G174" i="10" s="1"/>
  <c r="D72" i="10"/>
  <c r="E167" i="9"/>
  <c r="L71" i="9"/>
  <c r="K74" i="9"/>
  <c r="H171" i="9"/>
  <c r="I171" i="9" s="1"/>
  <c r="J171" i="9" s="1"/>
  <c r="K171" i="9" s="1"/>
  <c r="L171" i="9" s="1"/>
  <c r="M171" i="9" s="1"/>
  <c r="N171" i="9" s="1"/>
  <c r="O171" i="9" s="1"/>
  <c r="P171" i="9" s="1"/>
  <c r="Q171" i="9" s="1"/>
  <c r="R171" i="9" s="1"/>
  <c r="S171" i="9" s="1"/>
  <c r="T171" i="9" s="1"/>
  <c r="D171" i="9"/>
  <c r="L102" i="9"/>
  <c r="E143" i="9"/>
  <c r="D104" i="9"/>
  <c r="G19" i="5"/>
  <c r="G167" i="9"/>
  <c r="H19" i="5"/>
  <c r="H167" i="9"/>
  <c r="G172" i="9"/>
  <c r="F15" i="5"/>
  <c r="F19" i="5" s="1"/>
  <c r="F167" i="9"/>
  <c r="D136" i="9"/>
  <c r="E74" i="9"/>
  <c r="E172" i="10"/>
  <c r="F78" i="10"/>
  <c r="E172" i="9"/>
  <c r="F172" i="10"/>
  <c r="F174" i="10" s="1"/>
  <c r="H170" i="10"/>
  <c r="I19" i="5"/>
  <c r="J15" i="5"/>
  <c r="J19" i="5" s="1"/>
  <c r="G108" i="10"/>
  <c r="F174" i="9"/>
  <c r="I165" i="9"/>
  <c r="I21" i="5" s="1"/>
  <c r="E15" i="5"/>
  <c r="E19" i="5" s="1"/>
  <c r="G77" i="10"/>
  <c r="K164" i="10"/>
  <c r="K167" i="10" s="1"/>
  <c r="E102" i="10"/>
  <c r="F122" i="10"/>
  <c r="E122" i="10"/>
  <c r="D124" i="10"/>
  <c r="D125" i="10" s="1"/>
  <c r="E121" i="10" s="1"/>
  <c r="I103" i="10"/>
  <c r="H135" i="10"/>
  <c r="H137" i="10" s="1"/>
  <c r="F90" i="10"/>
  <c r="E90" i="10"/>
  <c r="E71" i="10"/>
  <c r="D92" i="10"/>
  <c r="D93" i="10" s="1"/>
  <c r="E89" i="10" s="1"/>
  <c r="F141" i="10"/>
  <c r="G140" i="10"/>
  <c r="M71" i="10"/>
  <c r="M74" i="10" s="1"/>
  <c r="H171" i="10"/>
  <c r="H170" i="9"/>
  <c r="K164" i="9"/>
  <c r="G140" i="9"/>
  <c r="G108" i="9"/>
  <c r="E80" i="9"/>
  <c r="F90" i="9"/>
  <c r="G71" i="9" s="1"/>
  <c r="G74" i="9" s="1"/>
  <c r="E90" i="9"/>
  <c r="F71" i="9" s="1"/>
  <c r="F74" i="9" s="1"/>
  <c r="D92" i="9"/>
  <c r="D93" i="9" s="1"/>
  <c r="E89" i="9" s="1"/>
  <c r="F143" i="10" l="1"/>
  <c r="G78" i="10"/>
  <c r="F143" i="9"/>
  <c r="P150" i="9" s="1"/>
  <c r="G141" i="9"/>
  <c r="G109" i="9"/>
  <c r="G36" i="5"/>
  <c r="E74" i="10"/>
  <c r="E143" i="10"/>
  <c r="E174" i="10"/>
  <c r="M102" i="10"/>
  <c r="E105" i="10"/>
  <c r="G137" i="10"/>
  <c r="I167" i="9"/>
  <c r="M102" i="9"/>
  <c r="M71" i="9"/>
  <c r="L74" i="9"/>
  <c r="H172" i="9"/>
  <c r="G109" i="10"/>
  <c r="F36" i="5"/>
  <c r="I170" i="10"/>
  <c r="H172" i="10"/>
  <c r="H174" i="10" s="1"/>
  <c r="H108" i="10"/>
  <c r="K15" i="5"/>
  <c r="K19" i="5" s="1"/>
  <c r="E174" i="9"/>
  <c r="E36" i="5"/>
  <c r="G174" i="9"/>
  <c r="J165" i="9"/>
  <c r="H77" i="10"/>
  <c r="I171" i="10"/>
  <c r="G90" i="10"/>
  <c r="F71" i="10"/>
  <c r="F74" i="10" s="1"/>
  <c r="F80" i="10" s="1"/>
  <c r="G71" i="10"/>
  <c r="G74" i="10" s="1"/>
  <c r="J103" i="10"/>
  <c r="J105" i="10" s="1"/>
  <c r="I135" i="10"/>
  <c r="I137" i="10" s="1"/>
  <c r="E123" i="10"/>
  <c r="E124" i="10" s="1"/>
  <c r="E125" i="10" s="1"/>
  <c r="F121" i="10" s="1"/>
  <c r="F102" i="10"/>
  <c r="F105" i="10" s="1"/>
  <c r="F111" i="10" s="1"/>
  <c r="G122" i="10"/>
  <c r="G102" i="10"/>
  <c r="G105" i="10" s="1"/>
  <c r="H140" i="10"/>
  <c r="G141" i="10"/>
  <c r="N71" i="10"/>
  <c r="N74" i="10" s="1"/>
  <c r="L164" i="10"/>
  <c r="L167" i="10" s="1"/>
  <c r="E91" i="10"/>
  <c r="E92" i="10" s="1"/>
  <c r="E93" i="10" s="1"/>
  <c r="F89" i="10" s="1"/>
  <c r="I170" i="9"/>
  <c r="L164" i="9"/>
  <c r="H108" i="9"/>
  <c r="H140" i="9"/>
  <c r="G90" i="9"/>
  <c r="D123" i="9"/>
  <c r="D122" i="9"/>
  <c r="E102" i="9" s="1"/>
  <c r="G103" i="9"/>
  <c r="G77" i="9"/>
  <c r="E91" i="9"/>
  <c r="E92" i="9" s="1"/>
  <c r="E93" i="9" s="1"/>
  <c r="F89" i="9" s="1"/>
  <c r="G143" i="10" l="1"/>
  <c r="H141" i="9"/>
  <c r="H109" i="9"/>
  <c r="N102" i="10"/>
  <c r="E80" i="10"/>
  <c r="E111" i="10"/>
  <c r="E105" i="9"/>
  <c r="N71" i="9"/>
  <c r="M74" i="9"/>
  <c r="L15" i="5"/>
  <c r="L19" i="5" s="1"/>
  <c r="J21" i="5"/>
  <c r="J167" i="9"/>
  <c r="N102" i="9"/>
  <c r="G111" i="10"/>
  <c r="H78" i="10"/>
  <c r="I172" i="9"/>
  <c r="I108" i="10"/>
  <c r="I109" i="10" s="1"/>
  <c r="H109" i="10"/>
  <c r="J170" i="10"/>
  <c r="I172" i="10"/>
  <c r="I174" i="10" s="1"/>
  <c r="G78" i="9"/>
  <c r="F112" i="10"/>
  <c r="P150" i="10"/>
  <c r="F81" i="10"/>
  <c r="F144" i="10"/>
  <c r="G80" i="10"/>
  <c r="H174" i="9"/>
  <c r="H36" i="5"/>
  <c r="K165" i="9"/>
  <c r="K167" i="9" s="1"/>
  <c r="I77" i="10"/>
  <c r="F91" i="10"/>
  <c r="F92" i="10" s="1"/>
  <c r="F93" i="10" s="1"/>
  <c r="G89" i="10" s="1"/>
  <c r="F123" i="10"/>
  <c r="F124" i="10" s="1"/>
  <c r="F125" i="10" s="1"/>
  <c r="G121" i="10" s="1"/>
  <c r="M164" i="10"/>
  <c r="M167" i="10" s="1"/>
  <c r="O71" i="10"/>
  <c r="O74" i="10" s="1"/>
  <c r="H71" i="10"/>
  <c r="H74" i="10" s="1"/>
  <c r="H90" i="10"/>
  <c r="H122" i="10"/>
  <c r="H102" i="10"/>
  <c r="K103" i="10"/>
  <c r="K105" i="10" s="1"/>
  <c r="J135" i="10"/>
  <c r="J137" i="10" s="1"/>
  <c r="H141" i="10"/>
  <c r="I140" i="10"/>
  <c r="J171" i="10"/>
  <c r="J170" i="9"/>
  <c r="J172" i="9" s="1"/>
  <c r="M164" i="9"/>
  <c r="F80" i="9"/>
  <c r="I108" i="9"/>
  <c r="H103" i="9"/>
  <c r="G135" i="9"/>
  <c r="I140" i="9"/>
  <c r="H90" i="9"/>
  <c r="I71" i="9" s="1"/>
  <c r="I74" i="9" s="1"/>
  <c r="H71" i="9"/>
  <c r="E122" i="9"/>
  <c r="F102" i="9" s="1"/>
  <c r="F105" i="9" s="1"/>
  <c r="D124" i="9"/>
  <c r="D125" i="9" s="1"/>
  <c r="F122" i="9"/>
  <c r="G102" i="9" s="1"/>
  <c r="G105" i="9" s="1"/>
  <c r="E111" i="9"/>
  <c r="H77" i="9"/>
  <c r="F91" i="9"/>
  <c r="F92" i="9" s="1"/>
  <c r="F93" i="9" s="1"/>
  <c r="G89" i="9" s="1"/>
  <c r="G144" i="10" l="1"/>
  <c r="I78" i="10"/>
  <c r="I141" i="9"/>
  <c r="I109" i="9"/>
  <c r="G80" i="9"/>
  <c r="H78" i="9"/>
  <c r="O102" i="10"/>
  <c r="H105" i="10"/>
  <c r="H111" i="10"/>
  <c r="I111" i="10"/>
  <c r="O71" i="9"/>
  <c r="N74" i="9"/>
  <c r="H74" i="9"/>
  <c r="O102" i="9"/>
  <c r="G137" i="9"/>
  <c r="G112" i="10"/>
  <c r="J108" i="10"/>
  <c r="J109" i="10" s="1"/>
  <c r="J172" i="10"/>
  <c r="J174" i="10" s="1"/>
  <c r="K170" i="10"/>
  <c r="G81" i="10"/>
  <c r="F81" i="9"/>
  <c r="M15" i="5"/>
  <c r="M19" i="5" s="1"/>
  <c r="H80" i="10"/>
  <c r="L165" i="9"/>
  <c r="L167" i="9" s="1"/>
  <c r="I174" i="9"/>
  <c r="I36" i="5"/>
  <c r="J77" i="10"/>
  <c r="G123" i="10"/>
  <c r="G124" i="10" s="1"/>
  <c r="G125" i="10" s="1"/>
  <c r="H121" i="10" s="1"/>
  <c r="G91" i="10"/>
  <c r="G92" i="10" s="1"/>
  <c r="G93" i="10" s="1"/>
  <c r="H89" i="10" s="1"/>
  <c r="N164" i="10"/>
  <c r="N167" i="10" s="1"/>
  <c r="K171" i="10"/>
  <c r="I102" i="10"/>
  <c r="I105" i="10" s="1"/>
  <c r="K135" i="10"/>
  <c r="K137" i="10" s="1"/>
  <c r="L103" i="10"/>
  <c r="L105" i="10" s="1"/>
  <c r="P71" i="10"/>
  <c r="P74" i="10" s="1"/>
  <c r="I71" i="10"/>
  <c r="I141" i="10"/>
  <c r="J140" i="10"/>
  <c r="H143" i="10"/>
  <c r="K170" i="9"/>
  <c r="N164" i="9"/>
  <c r="J108" i="9"/>
  <c r="E121" i="9"/>
  <c r="E123" i="9" s="1"/>
  <c r="E124" i="9" s="1"/>
  <c r="E125" i="9" s="1"/>
  <c r="F121" i="9" s="1"/>
  <c r="I103" i="9"/>
  <c r="H135" i="9"/>
  <c r="H137" i="9" s="1"/>
  <c r="J140" i="9"/>
  <c r="G122" i="9"/>
  <c r="H102" i="9" s="1"/>
  <c r="H105" i="9" s="1"/>
  <c r="G91" i="9"/>
  <c r="G92" i="9" s="1"/>
  <c r="G93" i="9" s="1"/>
  <c r="H89" i="9" s="1"/>
  <c r="I77" i="9"/>
  <c r="G81" i="9" l="1"/>
  <c r="I143" i="10"/>
  <c r="J78" i="10"/>
  <c r="J141" i="9"/>
  <c r="J109" i="9"/>
  <c r="I78" i="9"/>
  <c r="I74" i="10"/>
  <c r="P102" i="10"/>
  <c r="P71" i="9"/>
  <c r="O74" i="9"/>
  <c r="P102" i="9"/>
  <c r="J111" i="10"/>
  <c r="K172" i="9"/>
  <c r="K174" i="9" s="1"/>
  <c r="K108" i="10"/>
  <c r="K109" i="10" s="1"/>
  <c r="K111" i="10" s="1"/>
  <c r="K172" i="10"/>
  <c r="K174" i="10" s="1"/>
  <c r="L170" i="10"/>
  <c r="H144" i="10"/>
  <c r="H81" i="10"/>
  <c r="H112" i="10"/>
  <c r="I112" i="10" s="1"/>
  <c r="N15" i="5"/>
  <c r="N19" i="5" s="1"/>
  <c r="J174" i="9"/>
  <c r="J36" i="5"/>
  <c r="M165" i="9"/>
  <c r="M167" i="9" s="1"/>
  <c r="K77" i="10"/>
  <c r="L135" i="10"/>
  <c r="L137" i="10" s="1"/>
  <c r="M103" i="10"/>
  <c r="M105" i="10" s="1"/>
  <c r="H91" i="10"/>
  <c r="H92" i="10" s="1"/>
  <c r="H93" i="10" s="1"/>
  <c r="O164" i="10"/>
  <c r="O167" i="10" s="1"/>
  <c r="H123" i="10"/>
  <c r="H124" i="10" s="1"/>
  <c r="H125" i="10" s="1"/>
  <c r="K140" i="10"/>
  <c r="J141" i="10"/>
  <c r="Q71" i="10"/>
  <c r="Q74" i="10" s="1"/>
  <c r="L171" i="10"/>
  <c r="I80" i="10"/>
  <c r="K108" i="9"/>
  <c r="O164" i="9"/>
  <c r="L170" i="9"/>
  <c r="L172" i="9" s="1"/>
  <c r="J103" i="9"/>
  <c r="J105" i="9" s="1"/>
  <c r="I135" i="9"/>
  <c r="I137" i="9" s="1"/>
  <c r="K140" i="9"/>
  <c r="G111" i="9"/>
  <c r="F123" i="9"/>
  <c r="F124" i="9" s="1"/>
  <c r="F125" i="9" s="1"/>
  <c r="G121" i="9" s="1"/>
  <c r="F111" i="9"/>
  <c r="H122" i="9"/>
  <c r="I102" i="9" s="1"/>
  <c r="I105" i="9" s="1"/>
  <c r="H91" i="9"/>
  <c r="H92" i="9" s="1"/>
  <c r="H93" i="9" s="1"/>
  <c r="J77" i="9"/>
  <c r="I144" i="10" l="1"/>
  <c r="J80" i="10"/>
  <c r="K78" i="10"/>
  <c r="K141" i="9"/>
  <c r="K109" i="9"/>
  <c r="J78" i="9"/>
  <c r="Q102" i="10"/>
  <c r="Q102" i="9"/>
  <c r="Q71" i="9"/>
  <c r="P74" i="9"/>
  <c r="J112" i="10"/>
  <c r="K112" i="10" s="1"/>
  <c r="L108" i="10"/>
  <c r="L109" i="10" s="1"/>
  <c r="L172" i="10"/>
  <c r="L174" i="10" s="1"/>
  <c r="M170" i="10"/>
  <c r="I81" i="10"/>
  <c r="F112" i="9"/>
  <c r="G112" i="9" s="1"/>
  <c r="O15" i="5"/>
  <c r="O19" i="5" s="1"/>
  <c r="K36" i="5"/>
  <c r="N165" i="9"/>
  <c r="N167" i="9" s="1"/>
  <c r="L108" i="9"/>
  <c r="L77" i="10"/>
  <c r="K141" i="10"/>
  <c r="L140" i="10"/>
  <c r="J143" i="10"/>
  <c r="P164" i="10"/>
  <c r="P167" i="10" s="1"/>
  <c r="M171" i="10"/>
  <c r="N103" i="10"/>
  <c r="N105" i="10" s="1"/>
  <c r="M135" i="10"/>
  <c r="M137" i="10" s="1"/>
  <c r="R71" i="10"/>
  <c r="R74" i="10" s="1"/>
  <c r="P164" i="9"/>
  <c r="M170" i="9"/>
  <c r="M172" i="9" s="1"/>
  <c r="J135" i="9"/>
  <c r="J137" i="9" s="1"/>
  <c r="K103" i="9"/>
  <c r="K105" i="9" s="1"/>
  <c r="J111" i="9"/>
  <c r="F144" i="9"/>
  <c r="L140" i="9"/>
  <c r="G143" i="9"/>
  <c r="G123" i="9"/>
  <c r="G124" i="9" s="1"/>
  <c r="G125" i="9" s="1"/>
  <c r="H121" i="9" s="1"/>
  <c r="H111" i="9"/>
  <c r="H80" i="9"/>
  <c r="I80" i="9"/>
  <c r="K77" i="9"/>
  <c r="J81" i="10" l="1"/>
  <c r="K143" i="10"/>
  <c r="K80" i="10"/>
  <c r="L78" i="10"/>
  <c r="L80" i="10" s="1"/>
  <c r="L141" i="9"/>
  <c r="L109" i="9"/>
  <c r="J80" i="9"/>
  <c r="K78" i="9"/>
  <c r="R102" i="10"/>
  <c r="R71" i="9"/>
  <c r="Q74" i="9"/>
  <c r="R102" i="9"/>
  <c r="L111" i="10"/>
  <c r="L112" i="10" s="1"/>
  <c r="M108" i="10"/>
  <c r="M109" i="10" s="1"/>
  <c r="M111" i="10" s="1"/>
  <c r="M172" i="10"/>
  <c r="M174" i="10" s="1"/>
  <c r="N170" i="10"/>
  <c r="J144" i="10"/>
  <c r="H81" i="9"/>
  <c r="I81" i="9" s="1"/>
  <c r="H112" i="9"/>
  <c r="G144" i="9"/>
  <c r="M108" i="9"/>
  <c r="P15" i="5"/>
  <c r="P19" i="5" s="1"/>
  <c r="M174" i="9"/>
  <c r="L174" i="9"/>
  <c r="L36" i="5"/>
  <c r="O165" i="9"/>
  <c r="O167" i="9" s="1"/>
  <c r="M77" i="10"/>
  <c r="N135" i="10"/>
  <c r="N137" i="10" s="1"/>
  <c r="O103" i="10"/>
  <c r="O105" i="10" s="1"/>
  <c r="S71" i="10"/>
  <c r="S74" i="10" s="1"/>
  <c r="Q164" i="10"/>
  <c r="Q167" i="10" s="1"/>
  <c r="N171" i="10"/>
  <c r="L141" i="10"/>
  <c r="M140" i="10"/>
  <c r="Q164" i="9"/>
  <c r="N170" i="9"/>
  <c r="N172" i="9" s="1"/>
  <c r="J143" i="9"/>
  <c r="K135" i="9"/>
  <c r="K137" i="9" s="1"/>
  <c r="L103" i="9"/>
  <c r="L105" i="9" s="1"/>
  <c r="K111" i="9"/>
  <c r="H143" i="9"/>
  <c r="M140" i="9"/>
  <c r="H123" i="9"/>
  <c r="H124" i="9" s="1"/>
  <c r="H125" i="9" s="1"/>
  <c r="I111" i="9"/>
  <c r="L77" i="9"/>
  <c r="J81" i="9" l="1"/>
  <c r="K81" i="10"/>
  <c r="L81" i="10" s="1"/>
  <c r="K144" i="10"/>
  <c r="L143" i="10"/>
  <c r="M78" i="10"/>
  <c r="M80" i="10" s="1"/>
  <c r="M141" i="9"/>
  <c r="M109" i="9"/>
  <c r="K80" i="9"/>
  <c r="L78" i="9"/>
  <c r="S102" i="10"/>
  <c r="S71" i="9"/>
  <c r="R74" i="9"/>
  <c r="S102" i="9"/>
  <c r="N108" i="10"/>
  <c r="N109" i="10" s="1"/>
  <c r="N111" i="10" s="1"/>
  <c r="N172" i="10"/>
  <c r="N174" i="10" s="1"/>
  <c r="O170" i="10"/>
  <c r="I112" i="9"/>
  <c r="J112" i="9" s="1"/>
  <c r="K112" i="9" s="1"/>
  <c r="H144" i="9"/>
  <c r="N108" i="9"/>
  <c r="M112" i="10"/>
  <c r="M36" i="5"/>
  <c r="Q15" i="5"/>
  <c r="Q19" i="5" s="1"/>
  <c r="P165" i="9"/>
  <c r="P167" i="9" s="1"/>
  <c r="N77" i="10"/>
  <c r="O171" i="10"/>
  <c r="O135" i="10"/>
  <c r="O137" i="10" s="1"/>
  <c r="P103" i="10"/>
  <c r="P105" i="10" s="1"/>
  <c r="R164" i="10"/>
  <c r="R167" i="10" s="1"/>
  <c r="N140" i="10"/>
  <c r="M141" i="10"/>
  <c r="T71" i="10"/>
  <c r="R164" i="9"/>
  <c r="O170" i="9"/>
  <c r="O172" i="9" s="1"/>
  <c r="K143" i="9"/>
  <c r="L135" i="9"/>
  <c r="L137" i="9" s="1"/>
  <c r="M103" i="9"/>
  <c r="M105" i="9" s="1"/>
  <c r="L111" i="9"/>
  <c r="N140" i="9"/>
  <c r="I143" i="9"/>
  <c r="M77" i="9"/>
  <c r="L144" i="10" l="1"/>
  <c r="K81" i="9"/>
  <c r="M143" i="10"/>
  <c r="N78" i="10"/>
  <c r="N80" i="10" s="1"/>
  <c r="N141" i="9"/>
  <c r="N109" i="9"/>
  <c r="L80" i="9"/>
  <c r="M78" i="9"/>
  <c r="T74" i="10"/>
  <c r="D74" i="10" s="1"/>
  <c r="D71" i="10"/>
  <c r="T102" i="10"/>
  <c r="T102" i="9"/>
  <c r="D102" i="9"/>
  <c r="T71" i="9"/>
  <c r="S74" i="9"/>
  <c r="O108" i="10"/>
  <c r="O109" i="10" s="1"/>
  <c r="O111" i="10" s="1"/>
  <c r="O172" i="10"/>
  <c r="O174" i="10" s="1"/>
  <c r="P170" i="10"/>
  <c r="I144" i="9"/>
  <c r="J144" i="9" s="1"/>
  <c r="K144" i="9" s="1"/>
  <c r="L112" i="9"/>
  <c r="O108" i="9"/>
  <c r="M81" i="10"/>
  <c r="N112" i="10"/>
  <c r="R15" i="5"/>
  <c r="O174" i="9"/>
  <c r="N174" i="9"/>
  <c r="N36" i="5"/>
  <c r="Q165" i="9"/>
  <c r="Q167" i="9" s="1"/>
  <c r="O77" i="10"/>
  <c r="S164" i="10"/>
  <c r="S167" i="10" s="1"/>
  <c r="P171" i="10"/>
  <c r="Q103" i="10"/>
  <c r="Q105" i="10" s="1"/>
  <c r="P135" i="10"/>
  <c r="P137" i="10" s="1"/>
  <c r="O140" i="10"/>
  <c r="N141" i="10"/>
  <c r="S164" i="9"/>
  <c r="P170" i="9"/>
  <c r="P172" i="9" s="1"/>
  <c r="M135" i="9"/>
  <c r="M137" i="9" s="1"/>
  <c r="N103" i="9"/>
  <c r="N105" i="9" s="1"/>
  <c r="M111" i="9"/>
  <c r="L143" i="9"/>
  <c r="O140" i="9"/>
  <c r="N77" i="9"/>
  <c r="M144" i="10" l="1"/>
  <c r="L81" i="9"/>
  <c r="N143" i="10"/>
  <c r="O78" i="10"/>
  <c r="O80" i="10" s="1"/>
  <c r="O141" i="9"/>
  <c r="O109" i="9"/>
  <c r="M80" i="9"/>
  <c r="N78" i="9"/>
  <c r="D102" i="10"/>
  <c r="T74" i="9"/>
  <c r="D74" i="9" s="1"/>
  <c r="D71" i="9"/>
  <c r="P108" i="10"/>
  <c r="P109" i="10" s="1"/>
  <c r="P111" i="10" s="1"/>
  <c r="P172" i="10"/>
  <c r="P174" i="10" s="1"/>
  <c r="Q170" i="10"/>
  <c r="S15" i="5"/>
  <c r="N81" i="10"/>
  <c r="P108" i="9"/>
  <c r="L144" i="9"/>
  <c r="M112" i="9"/>
  <c r="O112" i="10"/>
  <c r="O36" i="5"/>
  <c r="P174" i="9"/>
  <c r="R165" i="9"/>
  <c r="R167" i="9" s="1"/>
  <c r="P77" i="10"/>
  <c r="Q171" i="10"/>
  <c r="O141" i="10"/>
  <c r="P140" i="10"/>
  <c r="T164" i="10"/>
  <c r="Q135" i="10"/>
  <c r="Q137" i="10" s="1"/>
  <c r="R103" i="10"/>
  <c r="R105" i="10" s="1"/>
  <c r="T164" i="9"/>
  <c r="M143" i="9"/>
  <c r="Q170" i="9"/>
  <c r="Q172" i="9" s="1"/>
  <c r="N135" i="9"/>
  <c r="N137" i="9" s="1"/>
  <c r="N111" i="9"/>
  <c r="O103" i="9"/>
  <c r="O105" i="9" s="1"/>
  <c r="P140" i="9"/>
  <c r="O77" i="9"/>
  <c r="N144" i="10" l="1"/>
  <c r="M81" i="9"/>
  <c r="O143" i="10"/>
  <c r="P78" i="10"/>
  <c r="P80" i="10" s="1"/>
  <c r="P141" i="9"/>
  <c r="P109" i="9"/>
  <c r="N80" i="9"/>
  <c r="O78" i="9"/>
  <c r="T167" i="10"/>
  <c r="D167" i="10" s="1"/>
  <c r="D164" i="10"/>
  <c r="D164" i="9"/>
  <c r="Q108" i="10"/>
  <c r="Q109" i="10" s="1"/>
  <c r="Q111" i="10" s="1"/>
  <c r="Q172" i="10"/>
  <c r="Q174" i="10" s="1"/>
  <c r="R170" i="10"/>
  <c r="O81" i="10"/>
  <c r="P112" i="10"/>
  <c r="Q108" i="9"/>
  <c r="M144" i="9"/>
  <c r="N112" i="9"/>
  <c r="T15" i="5"/>
  <c r="P36" i="5"/>
  <c r="Q174" i="9"/>
  <c r="S165" i="9"/>
  <c r="S167" i="9" s="1"/>
  <c r="Q77" i="10"/>
  <c r="S103" i="10"/>
  <c r="S105" i="10" s="1"/>
  <c r="R135" i="10"/>
  <c r="R137" i="10" s="1"/>
  <c r="R171" i="10"/>
  <c r="P141" i="10"/>
  <c r="Q140" i="10"/>
  <c r="R170" i="9"/>
  <c r="R172" i="9" s="1"/>
  <c r="N143" i="9"/>
  <c r="O135" i="9"/>
  <c r="O137" i="9" s="1"/>
  <c r="P103" i="9"/>
  <c r="P105" i="9" s="1"/>
  <c r="O111" i="9"/>
  <c r="Q140" i="9"/>
  <c r="P77" i="9"/>
  <c r="O144" i="10" l="1"/>
  <c r="N81" i="9"/>
  <c r="P143" i="10"/>
  <c r="P144" i="10" s="1"/>
  <c r="Q78" i="10"/>
  <c r="Q80" i="10" s="1"/>
  <c r="Q141" i="9"/>
  <c r="Q109" i="9"/>
  <c r="O80" i="9"/>
  <c r="P78" i="9"/>
  <c r="R108" i="10"/>
  <c r="R109" i="10" s="1"/>
  <c r="R111" i="10" s="1"/>
  <c r="D15" i="5"/>
  <c r="R172" i="10"/>
  <c r="R174" i="10" s="1"/>
  <c r="S170" i="10"/>
  <c r="P81" i="10"/>
  <c r="R108" i="9"/>
  <c r="Q112" i="10"/>
  <c r="N144" i="9"/>
  <c r="O112" i="9"/>
  <c r="Q36" i="5"/>
  <c r="R174" i="9"/>
  <c r="T165" i="9"/>
  <c r="R77" i="10"/>
  <c r="Q141" i="10"/>
  <c r="R140" i="10"/>
  <c r="T103" i="10"/>
  <c r="S135" i="10"/>
  <c r="S137" i="10" s="1"/>
  <c r="S171" i="10"/>
  <c r="S170" i="9"/>
  <c r="S172" i="9" s="1"/>
  <c r="O143" i="9"/>
  <c r="P135" i="9"/>
  <c r="P137" i="9" s="1"/>
  <c r="P111" i="9"/>
  <c r="Q103" i="9"/>
  <c r="Q105" i="9" s="1"/>
  <c r="R140" i="9"/>
  <c r="Q77" i="9"/>
  <c r="O81" i="9" l="1"/>
  <c r="Q143" i="10"/>
  <c r="Q144" i="10" s="1"/>
  <c r="R78" i="10"/>
  <c r="R80" i="10" s="1"/>
  <c r="R141" i="9"/>
  <c r="R109" i="9"/>
  <c r="P80" i="9"/>
  <c r="Q78" i="9"/>
  <c r="D103" i="10"/>
  <c r="T105" i="10"/>
  <c r="D105" i="10" s="1"/>
  <c r="D165" i="9"/>
  <c r="T167" i="9"/>
  <c r="D167" i="9" s="1"/>
  <c r="S108" i="10"/>
  <c r="S109" i="10" s="1"/>
  <c r="S111" i="10" s="1"/>
  <c r="S172" i="10"/>
  <c r="S174" i="10" s="1"/>
  <c r="T170" i="10"/>
  <c r="Q81" i="10"/>
  <c r="S108" i="9"/>
  <c r="R112" i="10"/>
  <c r="O144" i="9"/>
  <c r="P112" i="9"/>
  <c r="R36" i="5"/>
  <c r="S174" i="9"/>
  <c r="S77" i="10"/>
  <c r="T171" i="10"/>
  <c r="T135" i="10"/>
  <c r="R141" i="10"/>
  <c r="S140" i="10"/>
  <c r="T170" i="9"/>
  <c r="T172" i="9" s="1"/>
  <c r="Q135" i="9"/>
  <c r="Q137" i="9" s="1"/>
  <c r="Q111" i="9"/>
  <c r="R103" i="9"/>
  <c r="R105" i="9" s="1"/>
  <c r="P143" i="9"/>
  <c r="S140" i="9"/>
  <c r="R77" i="9"/>
  <c r="P81" i="9" l="1"/>
  <c r="R143" i="10"/>
  <c r="R144" i="10" s="1"/>
  <c r="S78" i="10"/>
  <c r="S80" i="10" s="1"/>
  <c r="S141" i="9"/>
  <c r="S109" i="9"/>
  <c r="Q80" i="9"/>
  <c r="R78" i="9"/>
  <c r="T137" i="10"/>
  <c r="D137" i="10" s="1"/>
  <c r="D135" i="10"/>
  <c r="T108" i="10"/>
  <c r="T172" i="10"/>
  <c r="T174" i="10" s="1"/>
  <c r="R81" i="10"/>
  <c r="T108" i="9"/>
  <c r="S112" i="10"/>
  <c r="P144" i="9"/>
  <c r="Q112" i="9"/>
  <c r="S36" i="5"/>
  <c r="T174" i="9"/>
  <c r="D174" i="9" s="1"/>
  <c r="T77" i="10"/>
  <c r="D77" i="10" s="1"/>
  <c r="S141" i="10"/>
  <c r="T140" i="10"/>
  <c r="D140" i="10" s="1"/>
  <c r="R135" i="9"/>
  <c r="R137" i="9" s="1"/>
  <c r="S103" i="9"/>
  <c r="S105" i="9" s="1"/>
  <c r="R111" i="9"/>
  <c r="Q143" i="9"/>
  <c r="T140" i="9"/>
  <c r="S77" i="9"/>
  <c r="Q81" i="9" l="1"/>
  <c r="S143" i="10"/>
  <c r="S144" i="10" s="1"/>
  <c r="T141" i="9"/>
  <c r="D141" i="9" s="1"/>
  <c r="D140" i="9"/>
  <c r="T109" i="9"/>
  <c r="D109" i="9" s="1"/>
  <c r="D108" i="9"/>
  <c r="R80" i="9"/>
  <c r="S78" i="9"/>
  <c r="D108" i="10"/>
  <c r="T109" i="10"/>
  <c r="D109" i="10" s="1"/>
  <c r="C177" i="10"/>
  <c r="T78" i="10"/>
  <c r="D78" i="10" s="1"/>
  <c r="C176" i="10"/>
  <c r="J180" i="10" s="1"/>
  <c r="C176" i="9"/>
  <c r="C177" i="9"/>
  <c r="S81" i="10"/>
  <c r="Q144" i="9"/>
  <c r="R112" i="9"/>
  <c r="T36" i="5"/>
  <c r="T141" i="10"/>
  <c r="R143" i="9"/>
  <c r="S135" i="9"/>
  <c r="S137" i="9" s="1"/>
  <c r="S111" i="9"/>
  <c r="T103" i="9"/>
  <c r="T77" i="9"/>
  <c r="R81" i="9" l="1"/>
  <c r="T143" i="10"/>
  <c r="D141" i="10"/>
  <c r="S80" i="9"/>
  <c r="T78" i="9"/>
  <c r="D77" i="9"/>
  <c r="D103" i="9"/>
  <c r="T105" i="9"/>
  <c r="D105" i="9" s="1"/>
  <c r="T111" i="10"/>
  <c r="D111" i="10" s="1"/>
  <c r="D170" i="10"/>
  <c r="T80" i="10"/>
  <c r="T81" i="10" s="1"/>
  <c r="G180" i="10"/>
  <c r="D180" i="10"/>
  <c r="R144" i="9"/>
  <c r="S112" i="9"/>
  <c r="D180" i="9"/>
  <c r="J180" i="9"/>
  <c r="D36" i="5"/>
  <c r="G180" i="9"/>
  <c r="D170" i="9"/>
  <c r="T135" i="9"/>
  <c r="S143" i="9"/>
  <c r="S81" i="9" l="1"/>
  <c r="C146" i="10"/>
  <c r="C147" i="10"/>
  <c r="T144" i="10"/>
  <c r="T80" i="9"/>
  <c r="D78" i="9"/>
  <c r="T137" i="9"/>
  <c r="D137" i="9" s="1"/>
  <c r="D135" i="9"/>
  <c r="T111" i="9"/>
  <c r="C114" i="10"/>
  <c r="J150" i="10" s="1"/>
  <c r="T112" i="10"/>
  <c r="C115" i="10"/>
  <c r="D172" i="9"/>
  <c r="D174" i="10"/>
  <c r="S144" i="9"/>
  <c r="T143" i="9"/>
  <c r="D143" i="9" s="1"/>
  <c r="G150" i="10" l="1"/>
  <c r="M150" i="10"/>
  <c r="C115" i="9"/>
  <c r="D111" i="9"/>
  <c r="C83" i="9"/>
  <c r="C84" i="9"/>
  <c r="T81" i="9"/>
  <c r="T112" i="9"/>
  <c r="C114" i="9"/>
  <c r="D150" i="9" s="1"/>
  <c r="D150" i="10"/>
  <c r="C146" i="9"/>
  <c r="C147" i="9"/>
  <c r="T144" i="9"/>
  <c r="J150" i="9" l="1"/>
  <c r="D80" i="10"/>
  <c r="M150" i="9"/>
  <c r="G150" i="9"/>
  <c r="D143" i="10"/>
  <c r="D80" i="9" l="1"/>
  <c r="G40" i="1" l="1"/>
  <c r="F40" i="1"/>
  <c r="D15" i="3" l="1"/>
  <c r="D14" i="7"/>
  <c r="D28" i="7" s="1"/>
  <c r="D29" i="7" s="1"/>
  <c r="D13" i="1"/>
  <c r="D20" i="1" s="1"/>
  <c r="D17" i="1"/>
  <c r="D27" i="1" s="1"/>
  <c r="D29" i="1" s="1"/>
  <c r="G59" i="8" l="1"/>
  <c r="H59" i="8" s="1"/>
  <c r="D21" i="1"/>
  <c r="D24" i="8" l="1"/>
  <c r="D18" i="5"/>
  <c r="BC35" i="3" l="1"/>
  <c r="BD35" i="3"/>
  <c r="BE35" i="3"/>
  <c r="D25" i="3"/>
  <c r="D26" i="3" s="1"/>
  <c r="G40" i="3" s="1"/>
  <c r="D12" i="3" l="1"/>
  <c r="D16" i="3" s="1"/>
  <c r="D13" i="8" l="1"/>
  <c r="D15" i="7" l="1"/>
  <c r="D14" i="1" l="1"/>
  <c r="AB45" i="1" l="1"/>
  <c r="AC45" i="1"/>
  <c r="AD45" i="1"/>
  <c r="U45" i="1"/>
  <c r="V45" i="1"/>
  <c r="W45" i="1"/>
  <c r="X45" i="1"/>
  <c r="Y45" i="1"/>
  <c r="AA45" i="1"/>
  <c r="Z45" i="1"/>
  <c r="D16" i="5"/>
  <c r="F14" i="5" l="1"/>
  <c r="E14" i="5"/>
  <c r="L13" i="5"/>
  <c r="L11" i="5"/>
  <c r="F10" i="5"/>
  <c r="E10" i="5"/>
  <c r="L9" i="5"/>
  <c r="F7" i="5"/>
  <c r="G7" i="5" s="1"/>
  <c r="H7" i="5" s="1"/>
  <c r="I7" i="5" s="1"/>
  <c r="J7" i="5" s="1"/>
  <c r="K7" i="5" s="1"/>
  <c r="L7" i="5" s="1"/>
  <c r="M7" i="5" s="1"/>
  <c r="N7" i="5" s="1"/>
  <c r="O7" i="5" s="1"/>
  <c r="P7" i="5" s="1"/>
  <c r="Q7" i="5" s="1"/>
  <c r="R7" i="5" s="1"/>
  <c r="S7" i="5" s="1"/>
  <c r="T7" i="5" s="1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F41" i="3"/>
  <c r="F37" i="5" s="1"/>
  <c r="E37" i="5"/>
  <c r="F30" i="3"/>
  <c r="G30" i="3" s="1"/>
  <c r="H30" i="3" s="1"/>
  <c r="I30" i="3" s="1"/>
  <c r="J30" i="3" s="1"/>
  <c r="K30" i="3" s="1"/>
  <c r="L30" i="3" s="1"/>
  <c r="M30" i="3" s="1"/>
  <c r="N30" i="3" s="1"/>
  <c r="O30" i="3" s="1"/>
  <c r="P30" i="3" s="1"/>
  <c r="Q30" i="3" s="1"/>
  <c r="R30" i="3" s="1"/>
  <c r="S30" i="3" s="1"/>
  <c r="T30" i="3" s="1"/>
  <c r="U30" i="3" s="1"/>
  <c r="V30" i="3" s="1"/>
  <c r="W30" i="3" s="1"/>
  <c r="X30" i="3" s="1"/>
  <c r="Y30" i="3" s="1"/>
  <c r="Z30" i="3" s="1"/>
  <c r="AA30" i="3" s="1"/>
  <c r="AB30" i="3" s="1"/>
  <c r="AC30" i="3" s="1"/>
  <c r="AD30" i="3" s="1"/>
  <c r="AE30" i="3" s="1"/>
  <c r="AF30" i="3" s="1"/>
  <c r="AG30" i="3" s="1"/>
  <c r="AH30" i="3" s="1"/>
  <c r="AI30" i="3" s="1"/>
  <c r="AJ30" i="3" s="1"/>
  <c r="AK30" i="3" s="1"/>
  <c r="AL30" i="3" s="1"/>
  <c r="AM30" i="3" s="1"/>
  <c r="AN30" i="3" s="1"/>
  <c r="AO30" i="3" s="1"/>
  <c r="AP30" i="3" s="1"/>
  <c r="AQ30" i="3" s="1"/>
  <c r="AR30" i="3" s="1"/>
  <c r="AS30" i="3" s="1"/>
  <c r="AT30" i="3" s="1"/>
  <c r="AU30" i="3" s="1"/>
  <c r="AV30" i="3" s="1"/>
  <c r="AW30" i="3" s="1"/>
  <c r="AX30" i="3" s="1"/>
  <c r="AY30" i="3" s="1"/>
  <c r="AZ30" i="3" s="1"/>
  <c r="BA30" i="3" s="1"/>
  <c r="BB30" i="3" s="1"/>
  <c r="B28" i="3"/>
  <c r="T53" i="8"/>
  <c r="S53" i="8"/>
  <c r="R53" i="8"/>
  <c r="Q53" i="8"/>
  <c r="P53" i="8"/>
  <c r="O53" i="8"/>
  <c r="N53" i="8"/>
  <c r="M53" i="8"/>
  <c r="D52" i="8"/>
  <c r="I52" i="8" s="1"/>
  <c r="F48" i="8"/>
  <c r="G48" i="8" s="1"/>
  <c r="H48" i="8" s="1"/>
  <c r="I48" i="8" s="1"/>
  <c r="J48" i="8" s="1"/>
  <c r="K48" i="8" s="1"/>
  <c r="L48" i="8" s="1"/>
  <c r="M48" i="8" s="1"/>
  <c r="N48" i="8" s="1"/>
  <c r="O48" i="8" s="1"/>
  <c r="P48" i="8" s="1"/>
  <c r="Q48" i="8" s="1"/>
  <c r="R48" i="8" s="1"/>
  <c r="S48" i="8" s="1"/>
  <c r="T48" i="8" s="1"/>
  <c r="U48" i="8" s="1"/>
  <c r="V48" i="8" s="1"/>
  <c r="W48" i="8" s="1"/>
  <c r="X48" i="8" s="1"/>
  <c r="Y48" i="8" s="1"/>
  <c r="Z48" i="8" s="1"/>
  <c r="AA48" i="8" s="1"/>
  <c r="AB48" i="8" s="1"/>
  <c r="AC48" i="8" s="1"/>
  <c r="T39" i="1"/>
  <c r="T41" i="1" s="1"/>
  <c r="S39" i="1"/>
  <c r="S11" i="5" s="1"/>
  <c r="R39" i="1"/>
  <c r="R11" i="5" s="1"/>
  <c r="Q39" i="1"/>
  <c r="Q11" i="5" s="1"/>
  <c r="P39" i="1"/>
  <c r="P11" i="5" s="1"/>
  <c r="O39" i="1"/>
  <c r="N39" i="1"/>
  <c r="N11" i="5" s="1"/>
  <c r="M39" i="1"/>
  <c r="M11" i="5" s="1"/>
  <c r="D38" i="1"/>
  <c r="F38" i="1" s="1"/>
  <c r="F34" i="1"/>
  <c r="G34" i="1" s="1"/>
  <c r="H34" i="1" s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V34" i="1" s="1"/>
  <c r="W34" i="1" s="1"/>
  <c r="X34" i="1" s="1"/>
  <c r="Y34" i="1" s="1"/>
  <c r="Z34" i="1" s="1"/>
  <c r="AA34" i="1" s="1"/>
  <c r="AB34" i="1" s="1"/>
  <c r="AC34" i="1" s="1"/>
  <c r="T38" i="7"/>
  <c r="S38" i="7"/>
  <c r="R38" i="7"/>
  <c r="Q38" i="7"/>
  <c r="P38" i="7"/>
  <c r="O38" i="7"/>
  <c r="N38" i="7"/>
  <c r="M38" i="7"/>
  <c r="K37" i="7"/>
  <c r="J37" i="7"/>
  <c r="I37" i="7"/>
  <c r="I38" i="7" s="1"/>
  <c r="H37" i="7"/>
  <c r="G37" i="7"/>
  <c r="F37" i="7"/>
  <c r="E37" i="7"/>
  <c r="F33" i="7"/>
  <c r="G33" i="7" s="1"/>
  <c r="H33" i="7" s="1"/>
  <c r="I33" i="7" s="1"/>
  <c r="J33" i="7" s="1"/>
  <c r="K33" i="7" s="1"/>
  <c r="L33" i="7" s="1"/>
  <c r="M33" i="7" s="1"/>
  <c r="N33" i="7" s="1"/>
  <c r="O33" i="7" s="1"/>
  <c r="P33" i="7" s="1"/>
  <c r="Q33" i="7" s="1"/>
  <c r="R33" i="7" s="1"/>
  <c r="S33" i="7" s="1"/>
  <c r="T33" i="7" s="1"/>
  <c r="E14" i="6"/>
  <c r="F13" i="6"/>
  <c r="F12" i="6"/>
  <c r="C11" i="6"/>
  <c r="F11" i="6" s="1"/>
  <c r="F10" i="6"/>
  <c r="F9" i="6"/>
  <c r="F8" i="6"/>
  <c r="Q9" i="5" l="1"/>
  <c r="R9" i="5"/>
  <c r="S9" i="5"/>
  <c r="I9" i="5"/>
  <c r="O9" i="5"/>
  <c r="M9" i="5"/>
  <c r="N9" i="5"/>
  <c r="Q13" i="5"/>
  <c r="R13" i="5"/>
  <c r="S13" i="5"/>
  <c r="M13" i="5"/>
  <c r="F45" i="1"/>
  <c r="C14" i="6"/>
  <c r="D8" i="6" s="1"/>
  <c r="E38" i="7"/>
  <c r="E9" i="5" s="1"/>
  <c r="AY34" i="3"/>
  <c r="F52" i="8"/>
  <c r="G54" i="8" s="1"/>
  <c r="G52" i="8"/>
  <c r="D9" i="6"/>
  <c r="F14" i="6"/>
  <c r="H38" i="7"/>
  <c r="F44" i="7"/>
  <c r="F45" i="7" s="1"/>
  <c r="F33" i="5" s="1"/>
  <c r="E44" i="7"/>
  <c r="E45" i="7" s="1"/>
  <c r="E33" i="5" s="1"/>
  <c r="G44" i="7"/>
  <c r="G45" i="7" s="1"/>
  <c r="G33" i="5" s="1"/>
  <c r="H44" i="7"/>
  <c r="H45" i="7" s="1"/>
  <c r="H33" i="5" s="1"/>
  <c r="I53" i="8"/>
  <c r="E52" i="8"/>
  <c r="E53" i="8" s="1"/>
  <c r="H52" i="8"/>
  <c r="H53" i="8" s="1"/>
  <c r="J52" i="8"/>
  <c r="J53" i="8" s="1"/>
  <c r="K52" i="8"/>
  <c r="K53" i="8" s="1"/>
  <c r="D10" i="6"/>
  <c r="G38" i="7"/>
  <c r="T9" i="5"/>
  <c r="T13" i="5"/>
  <c r="D11" i="6"/>
  <c r="G39" i="7"/>
  <c r="F38" i="7"/>
  <c r="D12" i="6"/>
  <c r="D13" i="6"/>
  <c r="J38" i="7"/>
  <c r="P9" i="5"/>
  <c r="K38" i="7"/>
  <c r="N13" i="5"/>
  <c r="O13" i="5"/>
  <c r="P13" i="5"/>
  <c r="I38" i="1"/>
  <c r="I39" i="1" s="1"/>
  <c r="I11" i="5" s="1"/>
  <c r="J38" i="1"/>
  <c r="J39" i="1" s="1"/>
  <c r="J11" i="5" s="1"/>
  <c r="T11" i="5"/>
  <c r="G38" i="1"/>
  <c r="G45" i="1" s="1"/>
  <c r="H45" i="1" s="1"/>
  <c r="I45" i="1" s="1"/>
  <c r="J45" i="1" s="1"/>
  <c r="K45" i="1" s="1"/>
  <c r="L45" i="1" s="1"/>
  <c r="M45" i="1" s="1"/>
  <c r="N45" i="1" s="1"/>
  <c r="O45" i="1" s="1"/>
  <c r="P45" i="1" s="1"/>
  <c r="Q45" i="1" s="1"/>
  <c r="R45" i="1" s="1"/>
  <c r="S45" i="1" s="1"/>
  <c r="T45" i="1" s="1"/>
  <c r="H38" i="1"/>
  <c r="F39" i="1"/>
  <c r="K38" i="1"/>
  <c r="O11" i="5"/>
  <c r="E38" i="1"/>
  <c r="G40" i="7" l="1"/>
  <c r="H39" i="7"/>
  <c r="H40" i="7" s="1"/>
  <c r="H9" i="5"/>
  <c r="H54" i="8"/>
  <c r="G53" i="8"/>
  <c r="G55" i="8"/>
  <c r="H55" i="8"/>
  <c r="I13" i="5"/>
  <c r="J13" i="5"/>
  <c r="AY35" i="3"/>
  <c r="AY44" i="3" s="1"/>
  <c r="E40" i="7"/>
  <c r="E48" i="7" s="1"/>
  <c r="F60" i="8"/>
  <c r="F35" i="5" s="1"/>
  <c r="G60" i="8"/>
  <c r="G35" i="5" s="1"/>
  <c r="E60" i="8"/>
  <c r="E39" i="1"/>
  <c r="E41" i="1" s="1"/>
  <c r="E45" i="1"/>
  <c r="D45" i="1" s="1"/>
  <c r="F53" i="8"/>
  <c r="H39" i="1"/>
  <c r="H11" i="5" s="1"/>
  <c r="G39" i="1"/>
  <c r="G11" i="5" s="1"/>
  <c r="AL34" i="3"/>
  <c r="BB34" i="3"/>
  <c r="AI34" i="3"/>
  <c r="AB34" i="3"/>
  <c r="E34" i="3"/>
  <c r="E35" i="3" s="1"/>
  <c r="E44" i="3" s="1"/>
  <c r="S34" i="3"/>
  <c r="BA34" i="3"/>
  <c r="AM34" i="3"/>
  <c r="N34" i="3"/>
  <c r="T34" i="3"/>
  <c r="AS34" i="3"/>
  <c r="AD34" i="3"/>
  <c r="M34" i="3"/>
  <c r="AJ34" i="3"/>
  <c r="K34" i="3"/>
  <c r="W34" i="3"/>
  <c r="AT34" i="3"/>
  <c r="U34" i="3"/>
  <c r="U35" i="3" s="1"/>
  <c r="AK34" i="3"/>
  <c r="X34" i="3"/>
  <c r="F34" i="3"/>
  <c r="F35" i="3" s="1"/>
  <c r="AV34" i="3"/>
  <c r="AN34" i="3"/>
  <c r="AA34" i="3"/>
  <c r="Q34" i="3"/>
  <c r="AR34" i="3"/>
  <c r="P34" i="3"/>
  <c r="I34" i="3"/>
  <c r="AX34" i="3"/>
  <c r="AG34" i="3"/>
  <c r="O34" i="3"/>
  <c r="H34" i="3"/>
  <c r="AW34" i="3"/>
  <c r="AO34" i="3"/>
  <c r="AQ34" i="3"/>
  <c r="Y34" i="3"/>
  <c r="R34" i="3"/>
  <c r="J34" i="3"/>
  <c r="H40" i="3"/>
  <c r="AF34" i="3"/>
  <c r="V34" i="3"/>
  <c r="V35" i="3" s="1"/>
  <c r="L34" i="3"/>
  <c r="G34" i="3"/>
  <c r="G35" i="3" s="1"/>
  <c r="AZ34" i="3"/>
  <c r="AU34" i="3"/>
  <c r="AP34" i="3"/>
  <c r="AH34" i="3"/>
  <c r="Z34" i="3"/>
  <c r="AC34" i="3"/>
  <c r="AE34" i="3"/>
  <c r="I44" i="7"/>
  <c r="I45" i="7" s="1"/>
  <c r="E55" i="8"/>
  <c r="E13" i="5"/>
  <c r="K13" i="5"/>
  <c r="J9" i="5"/>
  <c r="D14" i="6"/>
  <c r="G9" i="5"/>
  <c r="F9" i="5"/>
  <c r="F40" i="7"/>
  <c r="F48" i="7" s="1"/>
  <c r="D38" i="7"/>
  <c r="D40" i="7" s="1"/>
  <c r="G10" i="5"/>
  <c r="H13" i="5"/>
  <c r="K9" i="5"/>
  <c r="F46" i="1"/>
  <c r="F34" i="5" s="1"/>
  <c r="K39" i="1"/>
  <c r="F11" i="5"/>
  <c r="D53" i="8" l="1"/>
  <c r="D55" i="8" s="1"/>
  <c r="G13" i="5"/>
  <c r="H60" i="8"/>
  <c r="H35" i="5" s="1"/>
  <c r="BA35" i="3"/>
  <c r="BA44" i="3" s="1"/>
  <c r="K17" i="5"/>
  <c r="K35" i="3"/>
  <c r="P17" i="5"/>
  <c r="P35" i="3"/>
  <c r="W35" i="3"/>
  <c r="W44" i="3" s="1"/>
  <c r="AZ35" i="3"/>
  <c r="AZ44" i="3" s="1"/>
  <c r="Q17" i="5"/>
  <c r="Q35" i="3"/>
  <c r="AO35" i="3"/>
  <c r="AO44" i="3" s="1"/>
  <c r="AA35" i="3"/>
  <c r="AA44" i="3" s="1"/>
  <c r="AN35" i="3"/>
  <c r="AN44" i="3" s="1"/>
  <c r="H17" i="5"/>
  <c r="H35" i="3"/>
  <c r="AD35" i="3"/>
  <c r="AD44" i="3" s="1"/>
  <c r="AE35" i="3"/>
  <c r="AE44" i="3" s="1"/>
  <c r="O17" i="5"/>
  <c r="O35" i="3"/>
  <c r="AL35" i="3"/>
  <c r="AL44" i="3" s="1"/>
  <c r="AC35" i="3"/>
  <c r="AC44" i="3" s="1"/>
  <c r="AG35" i="3"/>
  <c r="AG44" i="3" s="1"/>
  <c r="X35" i="3"/>
  <c r="X44" i="3" s="1"/>
  <c r="T17" i="5"/>
  <c r="T19" i="5" s="1"/>
  <c r="T35" i="3"/>
  <c r="AP35" i="3"/>
  <c r="AP44" i="3" s="1"/>
  <c r="AT35" i="3"/>
  <c r="AT44" i="3" s="1"/>
  <c r="Y35" i="3"/>
  <c r="Y44" i="3" s="1"/>
  <c r="S17" i="5"/>
  <c r="S19" i="5" s="1"/>
  <c r="S35" i="3"/>
  <c r="AJ35" i="3"/>
  <c r="AJ44" i="3" s="1"/>
  <c r="AW35" i="3"/>
  <c r="AW44" i="3" s="1"/>
  <c r="AI35" i="3"/>
  <c r="AI44" i="3" s="1"/>
  <c r="BB35" i="3"/>
  <c r="BB44" i="3" s="1"/>
  <c r="AS35" i="3"/>
  <c r="AS44" i="3" s="1"/>
  <c r="N17" i="5"/>
  <c r="N35" i="3"/>
  <c r="R17" i="5"/>
  <c r="R19" i="5" s="1"/>
  <c r="R35" i="3"/>
  <c r="AU35" i="3"/>
  <c r="AU44" i="3" s="1"/>
  <c r="AR35" i="3"/>
  <c r="AR44" i="3" s="1"/>
  <c r="AQ35" i="3"/>
  <c r="AQ44" i="3" s="1"/>
  <c r="AB35" i="3"/>
  <c r="AB44" i="3" s="1"/>
  <c r="L17" i="5"/>
  <c r="L35" i="3"/>
  <c r="M17" i="5"/>
  <c r="M35" i="3"/>
  <c r="AV35" i="3"/>
  <c r="AV44" i="3" s="1"/>
  <c r="AF35" i="3"/>
  <c r="AF44" i="3" s="1"/>
  <c r="F17" i="5"/>
  <c r="F44" i="3"/>
  <c r="Z35" i="3"/>
  <c r="Z44" i="3" s="1"/>
  <c r="AX35" i="3"/>
  <c r="AX44" i="3" s="1"/>
  <c r="AK35" i="3"/>
  <c r="AK44" i="3" s="1"/>
  <c r="AH35" i="3"/>
  <c r="AH44" i="3" s="1"/>
  <c r="J17" i="5"/>
  <c r="J35" i="3"/>
  <c r="I17" i="5"/>
  <c r="I35" i="3"/>
  <c r="AM35" i="3"/>
  <c r="AM44" i="3" s="1"/>
  <c r="E11" i="5"/>
  <c r="E46" i="1"/>
  <c r="E49" i="1" s="1"/>
  <c r="G63" i="8"/>
  <c r="F38" i="5"/>
  <c r="I54" i="8"/>
  <c r="I55" i="8" s="1"/>
  <c r="F55" i="8"/>
  <c r="F63" i="8" s="1"/>
  <c r="F13" i="5"/>
  <c r="J44" i="7"/>
  <c r="K44" i="7" s="1"/>
  <c r="D9" i="5"/>
  <c r="G41" i="3"/>
  <c r="G37" i="5" s="1"/>
  <c r="E17" i="5"/>
  <c r="F41" i="1"/>
  <c r="F49" i="1" s="1"/>
  <c r="H40" i="1"/>
  <c r="V44" i="3"/>
  <c r="D34" i="3"/>
  <c r="I39" i="7"/>
  <c r="I40" i="7" s="1"/>
  <c r="E35" i="5"/>
  <c r="E63" i="8"/>
  <c r="I33" i="5"/>
  <c r="G48" i="7"/>
  <c r="H41" i="3"/>
  <c r="I40" i="3"/>
  <c r="K11" i="5"/>
  <c r="D39" i="1"/>
  <c r="D41" i="1" s="1"/>
  <c r="Q28" i="5" l="1"/>
  <c r="Q29" i="5" s="1"/>
  <c r="O28" i="5"/>
  <c r="O29" i="5" s="1"/>
  <c r="D17" i="5"/>
  <c r="D25" i="5" s="1"/>
  <c r="D13" i="5"/>
  <c r="T28" i="5"/>
  <c r="T29" i="5" s="1"/>
  <c r="M28" i="5"/>
  <c r="M29" i="5" s="1"/>
  <c r="H28" i="5"/>
  <c r="P28" i="5"/>
  <c r="P29" i="5" s="1"/>
  <c r="R28" i="5"/>
  <c r="R29" i="5" s="1"/>
  <c r="I28" i="5"/>
  <c r="N28" i="5"/>
  <c r="N29" i="5" s="1"/>
  <c r="J28" i="5"/>
  <c r="S28" i="5"/>
  <c r="S29" i="5" s="1"/>
  <c r="H63" i="8"/>
  <c r="I59" i="8"/>
  <c r="J59" i="8" s="1"/>
  <c r="J60" i="8" s="1"/>
  <c r="L28" i="5"/>
  <c r="L29" i="5" s="1"/>
  <c r="D11" i="5"/>
  <c r="E34" i="5"/>
  <c r="J54" i="8"/>
  <c r="J45" i="7"/>
  <c r="J33" i="5" s="1"/>
  <c r="I40" i="1"/>
  <c r="J40" i="1" s="1"/>
  <c r="G44" i="3"/>
  <c r="E28" i="5"/>
  <c r="G41" i="1"/>
  <c r="G28" i="5"/>
  <c r="F28" i="5"/>
  <c r="L44" i="7"/>
  <c r="K45" i="7"/>
  <c r="J39" i="7"/>
  <c r="H48" i="7"/>
  <c r="I41" i="3"/>
  <c r="J40" i="3"/>
  <c r="H37" i="5"/>
  <c r="H44" i="3"/>
  <c r="G46" i="1"/>
  <c r="K28" i="5"/>
  <c r="K29" i="5" s="1"/>
  <c r="H46" i="1"/>
  <c r="J40" i="7" l="1"/>
  <c r="J55" i="8"/>
  <c r="J63" i="8" s="1"/>
  <c r="K54" i="8"/>
  <c r="K55" i="8" s="1"/>
  <c r="K59" i="8"/>
  <c r="K60" i="8" s="1"/>
  <c r="I60" i="8"/>
  <c r="I35" i="5" s="1"/>
  <c r="H41" i="1"/>
  <c r="H49" i="1" s="1"/>
  <c r="I41" i="1"/>
  <c r="K40" i="1"/>
  <c r="L40" i="1" s="1"/>
  <c r="G49" i="1"/>
  <c r="D28" i="5"/>
  <c r="K39" i="7"/>
  <c r="I48" i="7"/>
  <c r="K33" i="5"/>
  <c r="J41" i="3"/>
  <c r="I37" i="5"/>
  <c r="I44" i="3"/>
  <c r="M44" i="7"/>
  <c r="L45" i="7"/>
  <c r="J35" i="5"/>
  <c r="G34" i="5"/>
  <c r="I46" i="1"/>
  <c r="H34" i="5"/>
  <c r="F26" i="5" l="1"/>
  <c r="E26" i="5"/>
  <c r="E30" i="5" s="1"/>
  <c r="G26" i="5"/>
  <c r="G30" i="5" s="1"/>
  <c r="K40" i="7"/>
  <c r="K21" i="5"/>
  <c r="L54" i="8"/>
  <c r="L55" i="8" s="1"/>
  <c r="L59" i="8"/>
  <c r="M59" i="8" s="1"/>
  <c r="I63" i="8"/>
  <c r="J26" i="5"/>
  <c r="H26" i="5"/>
  <c r="H30" i="5" s="1"/>
  <c r="I26" i="5"/>
  <c r="I30" i="5" s="1"/>
  <c r="J41" i="1"/>
  <c r="K63" i="8"/>
  <c r="J44" i="3"/>
  <c r="J37" i="5"/>
  <c r="L33" i="5"/>
  <c r="K35" i="5"/>
  <c r="N44" i="7"/>
  <c r="M45" i="7"/>
  <c r="L39" i="7"/>
  <c r="J48" i="7"/>
  <c r="G38" i="5"/>
  <c r="M40" i="1"/>
  <c r="K41" i="1"/>
  <c r="J46" i="1"/>
  <c r="I34" i="5"/>
  <c r="I49" i="1"/>
  <c r="L40" i="7" l="1"/>
  <c r="L21" i="5"/>
  <c r="M54" i="8"/>
  <c r="M55" i="8" s="1"/>
  <c r="L60" i="8"/>
  <c r="L63" i="8" s="1"/>
  <c r="J30" i="5"/>
  <c r="D26" i="5"/>
  <c r="J29" i="5"/>
  <c r="K30" i="5"/>
  <c r="G29" i="5"/>
  <c r="G40" i="5"/>
  <c r="I29" i="5"/>
  <c r="F30" i="5"/>
  <c r="F40" i="5" s="1"/>
  <c r="H29" i="5"/>
  <c r="F29" i="5"/>
  <c r="E29" i="5"/>
  <c r="N59" i="8"/>
  <c r="M60" i="8"/>
  <c r="N54" i="8"/>
  <c r="N55" i="8" s="1"/>
  <c r="M39" i="7"/>
  <c r="K48" i="7"/>
  <c r="M33" i="5"/>
  <c r="O44" i="7"/>
  <c r="N45" i="7"/>
  <c r="E38" i="5"/>
  <c r="E40" i="5" s="1"/>
  <c r="H38" i="5"/>
  <c r="H40" i="5" s="1"/>
  <c r="L41" i="1"/>
  <c r="N40" i="1"/>
  <c r="K46" i="1"/>
  <c r="J34" i="5"/>
  <c r="J49" i="1"/>
  <c r="D29" i="5" l="1"/>
  <c r="M40" i="7"/>
  <c r="M21" i="5"/>
  <c r="L35" i="5"/>
  <c r="L30" i="5"/>
  <c r="O45" i="7"/>
  <c r="P44" i="7"/>
  <c r="L48" i="7"/>
  <c r="N39" i="7"/>
  <c r="M35" i="5"/>
  <c r="O59" i="8"/>
  <c r="N60" i="8"/>
  <c r="N33" i="5"/>
  <c r="O54" i="8"/>
  <c r="O55" i="8" s="1"/>
  <c r="M63" i="8"/>
  <c r="I38" i="5"/>
  <c r="I40" i="5" s="1"/>
  <c r="O40" i="1"/>
  <c r="M41" i="1"/>
  <c r="L46" i="1"/>
  <c r="K34" i="5"/>
  <c r="K49" i="1"/>
  <c r="N40" i="7" l="1"/>
  <c r="N21" i="5"/>
  <c r="M30" i="5"/>
  <c r="M48" i="7"/>
  <c r="O39" i="7"/>
  <c r="N35" i="5"/>
  <c r="O60" i="8"/>
  <c r="P59" i="8"/>
  <c r="P45" i="7"/>
  <c r="Q44" i="7"/>
  <c r="O33" i="5"/>
  <c r="P54" i="8"/>
  <c r="P55" i="8" s="1"/>
  <c r="N63" i="8"/>
  <c r="J38" i="5"/>
  <c r="J40" i="5" s="1"/>
  <c r="P40" i="1"/>
  <c r="N41" i="1"/>
  <c r="M46" i="1"/>
  <c r="L34" i="5"/>
  <c r="L49" i="1"/>
  <c r="O40" i="7" l="1"/>
  <c r="O21" i="5"/>
  <c r="N30" i="5"/>
  <c r="N48" i="7"/>
  <c r="P39" i="7"/>
  <c r="Q45" i="7"/>
  <c r="R44" i="7"/>
  <c r="P33" i="5"/>
  <c r="O63" i="8"/>
  <c r="Q54" i="8"/>
  <c r="Q55" i="8" s="1"/>
  <c r="P60" i="8"/>
  <c r="Q59" i="8"/>
  <c r="O35" i="5"/>
  <c r="Q40" i="1"/>
  <c r="O41" i="1"/>
  <c r="N46" i="1"/>
  <c r="M34" i="5"/>
  <c r="M49" i="1"/>
  <c r="P40" i="7" l="1"/>
  <c r="P21" i="5"/>
  <c r="O30" i="5"/>
  <c r="Q60" i="8"/>
  <c r="R59" i="8"/>
  <c r="P35" i="5"/>
  <c r="O48" i="7"/>
  <c r="Q39" i="7"/>
  <c r="R54" i="8"/>
  <c r="R55" i="8" s="1"/>
  <c r="P63" i="8"/>
  <c r="R45" i="7"/>
  <c r="S44" i="7"/>
  <c r="Q33" i="5"/>
  <c r="R40" i="1"/>
  <c r="P41" i="1"/>
  <c r="O46" i="1"/>
  <c r="N34" i="5"/>
  <c r="N49" i="1"/>
  <c r="Q40" i="7" l="1"/>
  <c r="Q21" i="5"/>
  <c r="P30" i="5"/>
  <c r="P48" i="7"/>
  <c r="R39" i="7"/>
  <c r="R33" i="5"/>
  <c r="S45" i="7"/>
  <c r="T44" i="7"/>
  <c r="R60" i="8"/>
  <c r="S59" i="8"/>
  <c r="Q63" i="8"/>
  <c r="S54" i="8"/>
  <c r="S55" i="8" s="1"/>
  <c r="Q35" i="5"/>
  <c r="S40" i="1"/>
  <c r="Q41" i="1"/>
  <c r="O34" i="5"/>
  <c r="O49" i="1"/>
  <c r="P46" i="1"/>
  <c r="R40" i="7" l="1"/>
  <c r="R21" i="5"/>
  <c r="Q30" i="5"/>
  <c r="R63" i="8"/>
  <c r="T54" i="8"/>
  <c r="T55" i="8" s="1"/>
  <c r="T45" i="7"/>
  <c r="D44" i="7"/>
  <c r="S33" i="5"/>
  <c r="Q48" i="7"/>
  <c r="S39" i="7"/>
  <c r="S21" i="5" s="1"/>
  <c r="T59" i="8"/>
  <c r="S60" i="8"/>
  <c r="R35" i="5"/>
  <c r="T40" i="1"/>
  <c r="R41" i="1"/>
  <c r="Q46" i="1"/>
  <c r="P34" i="5"/>
  <c r="P49" i="1"/>
  <c r="T39" i="7" l="1"/>
  <c r="T21" i="5" s="1"/>
  <c r="D21" i="5" s="1"/>
  <c r="S40" i="7"/>
  <c r="R30" i="5"/>
  <c r="T33" i="5"/>
  <c r="D33" i="5" s="1"/>
  <c r="D45" i="7"/>
  <c r="D14" i="5"/>
  <c r="S63" i="8"/>
  <c r="D54" i="8"/>
  <c r="S35" i="5"/>
  <c r="T60" i="8"/>
  <c r="D59" i="8"/>
  <c r="R48" i="7"/>
  <c r="D12" i="5"/>
  <c r="S41" i="1"/>
  <c r="D40" i="1"/>
  <c r="R46" i="1"/>
  <c r="Q34" i="5"/>
  <c r="Q49" i="1"/>
  <c r="T40" i="7" l="1"/>
  <c r="T48" i="7" s="1"/>
  <c r="S30" i="5"/>
  <c r="T35" i="5"/>
  <c r="D35" i="5" s="1"/>
  <c r="T63" i="8"/>
  <c r="D65" i="8" s="1"/>
  <c r="D60" i="8"/>
  <c r="D10" i="5"/>
  <c r="D19" i="5" s="1"/>
  <c r="S48" i="7"/>
  <c r="S46" i="1"/>
  <c r="R34" i="5"/>
  <c r="R49" i="1"/>
  <c r="D63" i="8" l="1"/>
  <c r="D66" i="8" s="1"/>
  <c r="D64" i="8"/>
  <c r="D49" i="7"/>
  <c r="D50" i="7"/>
  <c r="T30" i="5"/>
  <c r="D30" i="5"/>
  <c r="D35" i="3"/>
  <c r="T46" i="1"/>
  <c r="S34" i="5"/>
  <c r="S49" i="1"/>
  <c r="G72" i="8" l="1"/>
  <c r="C72" i="8"/>
  <c r="D72" i="8"/>
  <c r="H72" i="8"/>
  <c r="T34" i="5"/>
  <c r="D34" i="5" s="1"/>
  <c r="T49" i="1"/>
  <c r="D51" i="1" s="1"/>
  <c r="D46" i="1"/>
  <c r="D49" i="1" l="1"/>
  <c r="D52" i="1" s="1"/>
  <c r="D50" i="1"/>
  <c r="C58" i="1" l="1"/>
  <c r="G58" i="1"/>
  <c r="H58" i="1"/>
  <c r="D58" i="1"/>
  <c r="D48" i="7" l="1"/>
  <c r="D51" i="7" s="1"/>
  <c r="D39" i="7"/>
  <c r="K40" i="3" l="1"/>
  <c r="K41" i="3" s="1"/>
  <c r="L40" i="3" l="1"/>
  <c r="L41" i="3" s="1"/>
  <c r="K44" i="3"/>
  <c r="K37" i="5"/>
  <c r="M40" i="3" l="1"/>
  <c r="N40" i="3" s="1"/>
  <c r="L44" i="3"/>
  <c r="L37" i="5"/>
  <c r="L38" i="5" s="1"/>
  <c r="L40" i="5" s="1"/>
  <c r="K38" i="5"/>
  <c r="K40" i="5" s="1"/>
  <c r="M41" i="3" l="1"/>
  <c r="M44" i="3" s="1"/>
  <c r="N41" i="3"/>
  <c r="O40" i="3"/>
  <c r="M37" i="5" l="1"/>
  <c r="M38" i="5" s="1"/>
  <c r="M40" i="5" s="1"/>
  <c r="N44" i="3"/>
  <c r="N37" i="5"/>
  <c r="O41" i="3"/>
  <c r="P40" i="3"/>
  <c r="O37" i="5" l="1"/>
  <c r="O38" i="5" s="1"/>
  <c r="O40" i="5" s="1"/>
  <c r="O44" i="3"/>
  <c r="N38" i="5"/>
  <c r="N40" i="5" s="1"/>
  <c r="P41" i="3"/>
  <c r="Q40" i="3"/>
  <c r="R40" i="3" l="1"/>
  <c r="Q41" i="3"/>
  <c r="P37" i="5"/>
  <c r="P38" i="5" s="1"/>
  <c r="P40" i="5" s="1"/>
  <c r="P44" i="3"/>
  <c r="Q37" i="5" l="1"/>
  <c r="Q44" i="3"/>
  <c r="R41" i="3"/>
  <c r="S40" i="3"/>
  <c r="S41" i="3" l="1"/>
  <c r="T40" i="3"/>
  <c r="R44" i="3"/>
  <c r="R37" i="5"/>
  <c r="R38" i="5" s="1"/>
  <c r="R40" i="5" s="1"/>
  <c r="Q38" i="5"/>
  <c r="Q40" i="5" s="1"/>
  <c r="S37" i="5" l="1"/>
  <c r="S38" i="5" s="1"/>
  <c r="S40" i="5" s="1"/>
  <c r="S44" i="3"/>
  <c r="T41" i="3"/>
  <c r="U40" i="3"/>
  <c r="D41" i="5" l="1"/>
  <c r="D42" i="5"/>
  <c r="U41" i="3"/>
  <c r="U44" i="3" s="1"/>
  <c r="D40" i="3"/>
  <c r="D41" i="3" s="1"/>
  <c r="T37" i="5"/>
  <c r="D37" i="5" s="1"/>
  <c r="T44" i="3"/>
  <c r="D45" i="3" s="1"/>
  <c r="D44" i="3" l="1"/>
  <c r="D47" i="3" s="1"/>
  <c r="D46" i="3"/>
  <c r="T38" i="5"/>
  <c r="T40" i="5" s="1"/>
  <c r="D38" i="5"/>
  <c r="D40" i="5" l="1"/>
  <c r="D43" i="5" s="1"/>
  <c r="C53" i="3"/>
  <c r="G53" i="3"/>
  <c r="D53" i="3"/>
  <c r="H53" i="3"/>
  <c r="C47" i="5" l="1"/>
  <c r="G47" i="5"/>
  <c r="D47" i="5"/>
  <c r="H47" i="5"/>
  <c r="G57" i="7" l="1"/>
  <c r="C57" i="7"/>
  <c r="H57" i="7" l="1"/>
  <c r="D57" i="7"/>
  <c r="C83" i="10"/>
  <c r="C84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tc={71DB9B50-9166-4787-9E1F-C5AD80031AEA}</author>
  </authors>
  <commentList>
    <comment ref="A39" authorId="0" shapeId="0" xr:uid="{71DB9B50-9166-4787-9E1F-C5AD80031AE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Please fix (or help me understand why this is in here)
</t>
      </text>
    </comment>
  </commentList>
</comments>
</file>

<file path=xl/sharedStrings.xml><?xml version="1.0" encoding="utf-8"?>
<sst xmlns="http://schemas.openxmlformats.org/spreadsheetml/2006/main" count="1447" uniqueCount="360">
  <si>
    <t xml:space="preserve">Input parameters </t>
  </si>
  <si>
    <t>Source</t>
  </si>
  <si>
    <t xml:space="preserve"># of projects </t>
  </si>
  <si>
    <t>% of projects</t>
  </si>
  <si>
    <t xml:space="preserve"># of beneficiaries per one investment </t>
  </si>
  <si>
    <t># of beneficiaries per technology total</t>
  </si>
  <si>
    <t xml:space="preserve">Manual input </t>
  </si>
  <si>
    <t>Costing</t>
  </si>
  <si>
    <t>Total investment costs envisaged by the project</t>
  </si>
  <si>
    <t xml:space="preserve">Calculated </t>
  </si>
  <si>
    <t>Total non-investment project costs</t>
  </si>
  <si>
    <t xml:space="preserve">Budget annex </t>
  </si>
  <si>
    <t>Split/ratio of measures</t>
  </si>
  <si>
    <t>M1 - Community Rainwater harvesters</t>
  </si>
  <si>
    <t xml:space="preserve">M2-DGF - without solar pump </t>
  </si>
  <si>
    <t xml:space="preserve">M2-DGF - with solar pump </t>
  </si>
  <si>
    <t>M2 - Direct gravity fed system - total</t>
  </si>
  <si>
    <t xml:space="preserve">M3 - Water desalination systems </t>
  </si>
  <si>
    <t>M4 - IDGF-Groundwater systems</t>
  </si>
  <si>
    <t>TOTAL</t>
  </si>
  <si>
    <t>Measure 1:  Operational Drainage</t>
  </si>
  <si>
    <t xml:space="preserve">Calculation </t>
  </si>
  <si>
    <t>Parameter</t>
  </si>
  <si>
    <t xml:space="preserve">Sources and assumptions elaboration </t>
  </si>
  <si>
    <t>Unit</t>
  </si>
  <si>
    <t>Value</t>
  </si>
  <si>
    <t>Input data</t>
  </si>
  <si>
    <t xml:space="preserve">Discount rate </t>
  </si>
  <si>
    <t xml:space="preserve">The World Bank (2025) Central African Republic MPO </t>
  </si>
  <si>
    <t>%</t>
  </si>
  <si>
    <t xml:space="preserve">Cost of drainage investment </t>
  </si>
  <si>
    <t xml:space="preserve">Project proposal </t>
  </si>
  <si>
    <t>USD</t>
  </si>
  <si>
    <t xml:space="preserve">Lifetime of investment </t>
  </si>
  <si>
    <t xml:space="preserve">The World Bank (2024) Report No: PAD00166 </t>
  </si>
  <si>
    <t>Years</t>
  </si>
  <si>
    <t xml:space="preserve">Opex costs - as percentage of investment </t>
  </si>
  <si>
    <t>Assumption</t>
  </si>
  <si>
    <t>Population benefiting by stormwater drainage</t>
  </si>
  <si>
    <t>Logframe feasibility study</t>
  </si>
  <si>
    <t>#</t>
  </si>
  <si>
    <t>Opex costs</t>
  </si>
  <si>
    <t>Investment costs for stormwater drainage</t>
  </si>
  <si>
    <t>Benefits</t>
  </si>
  <si>
    <t>Reduced</t>
  </si>
  <si>
    <t>Annual recurrent losses from floods in Bangui (inflation adjusted CPI FRED)</t>
  </si>
  <si>
    <t>GFDRR. (2022). Central African Republic– 2009– Subsequent to floods in Bangui, which left 14,500 people homeless, GFDRR supported a Joint Needs Assessment to assess and mitigate the impacts of recurrent flooding. https://www.gfdrr.org/en/central-African-r</t>
  </si>
  <si>
    <t>Bangui population</t>
  </si>
  <si>
    <t>OCHA (2002) ̌Central African Republic - Subnational Population Statistics</t>
  </si>
  <si>
    <t>Total value of annual avoided costs due to storm drainage</t>
  </si>
  <si>
    <t>Calculated</t>
  </si>
  <si>
    <t>USD/year</t>
  </si>
  <si>
    <t>Affordability analysis</t>
  </si>
  <si>
    <t>Daily income for those under poverty line</t>
  </si>
  <si>
    <t xml:space="preserve">Feasibility study </t>
  </si>
  <si>
    <t>XAF</t>
  </si>
  <si>
    <t>XAF to USD</t>
  </si>
  <si>
    <t>Xe Conversion rate (2/3/2026)</t>
  </si>
  <si>
    <t>USD/XAF</t>
  </si>
  <si>
    <t>Maximux percentage of HH avaialable income for Sanitation and drainage</t>
  </si>
  <si>
    <t>WHO/UNICEF (2021) The Measurement and Monitoring
of Water Supply, Sanitation and
Hygiene (WASH) Affordability</t>
  </si>
  <si>
    <t>Maximum afoordable tarrif per day</t>
  </si>
  <si>
    <t>USD/day</t>
  </si>
  <si>
    <t>Daily tarriff per beneficiairy</t>
  </si>
  <si>
    <t>Check</t>
  </si>
  <si>
    <t>Y/N</t>
  </si>
  <si>
    <t>Label</t>
  </si>
  <si>
    <t>Source of information</t>
  </si>
  <si>
    <t>Total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</si>
  <si>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</si>
  <si>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</si>
  <si>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</si>
  <si>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</si>
  <si>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</si>
  <si>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</si>
  <si>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</si>
  <si>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</si>
  <si>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</si>
  <si>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</si>
  <si>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</si>
  <si>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</si>
  <si>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</si>
  <si>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</si>
  <si>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</si>
  <si>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</si>
  <si>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</t>
  </si>
  <si>
    <t>Costs</t>
  </si>
  <si>
    <t>% of investments implemented</t>
  </si>
  <si>
    <t>Project cost - investments</t>
  </si>
  <si>
    <t>% investment completed</t>
  </si>
  <si>
    <t>Project budget</t>
  </si>
  <si>
    <t>Cost of investments</t>
  </si>
  <si>
    <t>OPEX costs</t>
  </si>
  <si>
    <t>Total costs</t>
  </si>
  <si>
    <t>Total Benefits</t>
  </si>
  <si>
    <t>Net costs / benefits</t>
  </si>
  <si>
    <t>EIRR (15 yrs)</t>
  </si>
  <si>
    <t>ENPV (15 yrs)</t>
  </si>
  <si>
    <t>Net costs / benefits per year</t>
  </si>
  <si>
    <t>USD / year</t>
  </si>
  <si>
    <t>Sensitivity Analysis</t>
  </si>
  <si>
    <t>Investment costs</t>
  </si>
  <si>
    <t>ENPV of the investment</t>
  </si>
  <si>
    <t>EIRR of the investment</t>
  </si>
  <si>
    <t>Measure 2:  Strengthen climate resilience of healthcare facilities</t>
  </si>
  <si>
    <t>Total investment cost of rainwater harvesting per one health facility</t>
  </si>
  <si>
    <t>Feasibility study/budget</t>
  </si>
  <si>
    <t>Cost for waste management</t>
  </si>
  <si>
    <t># of health facilities to be retrofitted by the project</t>
  </si>
  <si>
    <t>Total cost per one health facility</t>
  </si>
  <si>
    <t>Total WASH improvements costs - All facilities</t>
  </si>
  <si>
    <t>Number of health facilities in CAR</t>
  </si>
  <si>
    <t>African Health Business. (2022). Central African Republic health sector profile. African Health Business</t>
  </si>
  <si>
    <t>Population of CAR</t>
  </si>
  <si>
    <t>WHO (2023)</t>
  </si>
  <si>
    <t xml:space="preserve"># of beneficiaries per investment </t>
  </si>
  <si>
    <t>Muhirirwe, S. C., Kisakye, V., &amp; Van der Bruggen, B. (2022). Reliability and economic assessment of rainwater harvesting systems for dairy production. Resources, Conservation &amp; Recycling Advances, 14, 200079.</t>
  </si>
  <si>
    <t>Opex costs for one health facility (annual)</t>
  </si>
  <si>
    <t>USD/health facility</t>
  </si>
  <si>
    <t>Investment costs per one healthcare facility</t>
  </si>
  <si>
    <t xml:space="preserve">USD/per sub-project </t>
  </si>
  <si>
    <t>Benefits calculations</t>
  </si>
  <si>
    <t>Improved healthcare delivery</t>
  </si>
  <si>
    <t>DALYs of infections diseases in CAR</t>
  </si>
  <si>
    <t>WHO (2023) Burden of Disease 2000-2019</t>
  </si>
  <si>
    <t>#/100,000</t>
  </si>
  <si>
    <t>Percentage of reduction of burden of disease</t>
  </si>
  <si>
    <t>DALYs avoided per investment</t>
  </si>
  <si>
    <t>DALY</t>
  </si>
  <si>
    <t>Monetary value of one DALY</t>
  </si>
  <si>
    <t>Daroudi, R., Akbari Sari, A., Nahvijou, A., &amp; Faramarzi, A. (2021). Cost per DALY averted in low, middle-and high-income countries: evidence from the global burden of disease study to estimate the cost-effectiveness thresholds. Cost Effectiveness and Resource Allocation, 19(1), 1-9.</t>
  </si>
  <si>
    <t>USD/DALY</t>
  </si>
  <si>
    <t>Total benefits per one upgraded health facility</t>
  </si>
  <si>
    <t>USD/per investment</t>
  </si>
  <si>
    <t>Year 17</t>
  </si>
  <si>
    <t>Year 18</t>
  </si>
  <si>
    <t>Year 19</t>
  </si>
  <si>
    <t>Year 20</t>
  </si>
  <si>
    <t>Year 21</t>
  </si>
  <si>
    <t>Year 22</t>
  </si>
  <si>
    <t>Year 23</t>
  </si>
  <si>
    <t>Year 24</t>
  </si>
  <si>
    <t>Year 25</t>
  </si>
  <si>
    <t># investments</t>
  </si>
  <si>
    <t>Measure 3:  School WASH infrastructure</t>
  </si>
  <si>
    <t xml:space="preserve">Cost calculations on a per investment basis </t>
  </si>
  <si>
    <t xml:space="preserve">Investment cost of rainwater harvesting per school </t>
  </si>
  <si>
    <t># of schools to be retrofitted by the project</t>
  </si>
  <si>
    <t># of pupils per school</t>
  </si>
  <si>
    <t>Total cost or rainwater harvester installations - All facilities</t>
  </si>
  <si>
    <t xml:space="preserve">Number of total direct beneficiaries </t>
  </si>
  <si>
    <t xml:space="preserve">Opex costs for one school </t>
  </si>
  <si>
    <t>Investment costs per school</t>
  </si>
  <si>
    <t xml:space="preserve">Benefits calculations on a per investment basis </t>
  </si>
  <si>
    <t>Average annual precipitation</t>
  </si>
  <si>
    <t>Feasibility study</t>
  </si>
  <si>
    <t>mm</t>
  </si>
  <si>
    <t>Rainwater catchment area</t>
  </si>
  <si>
    <t>m^2</t>
  </si>
  <si>
    <t>Annual water volume savings by rainwater - per harvesting system</t>
  </si>
  <si>
    <t xml:space="preserve">Litres per annum </t>
  </si>
  <si>
    <t>Total annual saving all investments</t>
  </si>
  <si>
    <t>Economic water related benefits</t>
  </si>
  <si>
    <t>Import price of water per litre</t>
  </si>
  <si>
    <t>UNICEF (2025) Access to water brings hope to Bangui residents</t>
  </si>
  <si>
    <t>USD/l</t>
  </si>
  <si>
    <t xml:space="preserve">Benefits resulting in access to water per investment </t>
  </si>
  <si>
    <t>Reduced diarrhoeal disease morbidity</t>
  </si>
  <si>
    <t>DALYs of diarrhoeal diseases, schistosomiasis, intestinal nematodes, and lymphatic filariasis in CAR</t>
  </si>
  <si>
    <t xml:space="preserve">Wolf, Jennyfer, et al. "Effectiveness of interventions to improve drinking water, sanitation, and handwashing with soap on risk of diarrhoeal disease in children in low-income and middle-income settings: a systematic review and meta-analysis." The Lancet </t>
  </si>
  <si>
    <t>Number of avoided DALYs</t>
  </si>
  <si>
    <t>Avoided health costs due to M3 per school  - averaged on a yearly basis</t>
  </si>
  <si>
    <t>Reduced water access time</t>
  </si>
  <si>
    <t xml:space="preserve">Average time spent to bring water </t>
  </si>
  <si>
    <t>Kamba,	F.,	Sangija,	F.,	&amp; Wei,	S.	(2016).	The	Poor	Sanitatino	and	Access	to	Clean	Water	in	Rural	Areas:	Case	of	Bossangoa	(Central	
African	Republic).	Advances	in	Social	Sciences	Research	Journal, 3(6)	01-24.</t>
  </si>
  <si>
    <t>mins</t>
  </si>
  <si>
    <t>Size of jerrycan used to bring water</t>
  </si>
  <si>
    <t>Litres</t>
  </si>
  <si>
    <t>Times needed to bring water per year per investement</t>
  </si>
  <si>
    <t>Maximum minimum  wage</t>
  </si>
  <si>
    <t>Conservative assumption based on ILOSTAT, Statistics on wages</t>
  </si>
  <si>
    <t>USD/month</t>
  </si>
  <si>
    <t>Minimum hourly  wage</t>
  </si>
  <si>
    <t>USD/h</t>
  </si>
  <si>
    <t xml:space="preserve">Benefits from reduced time spent to bring water annually </t>
  </si>
  <si>
    <t xml:space="preserve">USD </t>
  </si>
  <si>
    <t>Total annual benefits due to M3 per school</t>
  </si>
  <si>
    <t>ECONOMIC AND FINACNIAL ANALYSIS ADAPTATION WITH GCF GRANT (ALL SCHOOLS)</t>
  </si>
  <si>
    <t xml:space="preserve">Measure 4 -  Large Water Systems </t>
  </si>
  <si>
    <t xml:space="preserve">Constructions/rehabilitation of climate resilient network water systems </t>
  </si>
  <si>
    <t>Number of network water systems supproted by the project</t>
  </si>
  <si>
    <t>Total Investment cost</t>
  </si>
  <si>
    <t>Number of direct beneficiaries per system</t>
  </si>
  <si>
    <t>Project logframe/Feasibility study</t>
  </si>
  <si>
    <t>Lifetime of water system</t>
  </si>
  <si>
    <t>Xie, H., &amp; Ringler, C. (2026). Impact of climate change on cost and cost efficiency of solar irrigation in Sub-Saharan Africa. Earth's Future, 14, e2025EF007410. https://doi.org/10.1029/2025EF007410</t>
  </si>
  <si>
    <t>Operational costs as percentage of the CAPEX</t>
  </si>
  <si>
    <t>5yr maintenance cost</t>
  </si>
  <si>
    <t>10yr maintenance cost</t>
  </si>
  <si>
    <t>USD/entire measure</t>
  </si>
  <si>
    <t>Total investment costs (all investments)</t>
  </si>
  <si>
    <t>Financial revenues</t>
  </si>
  <si>
    <t>System cpacity</t>
  </si>
  <si>
    <t>m^3/day</t>
  </si>
  <si>
    <t>Average cost of water</t>
  </si>
  <si>
    <t>Centrafrique : pas d’eau courante, calvaire des ménages à Bangui</t>
  </si>
  <si>
    <t>XAF per lt</t>
  </si>
  <si>
    <t>Average number of days per month</t>
  </si>
  <si>
    <t>days</t>
  </si>
  <si>
    <t>Number of months of system at 80% capacity</t>
  </si>
  <si>
    <t>months</t>
  </si>
  <si>
    <t>Yearly revenues per system</t>
  </si>
  <si>
    <t>USD per system</t>
  </si>
  <si>
    <t>Improved health benefits</t>
  </si>
  <si>
    <t xml:space="preserve">Total annual health avoided costs due to water security </t>
  </si>
  <si>
    <t>Percentage of HH spending less than 30 mins to access water</t>
  </si>
  <si>
    <t>UNICEF. (2021). MICS6: Central African Republic</t>
  </si>
  <si>
    <t>Number of beneficiaries  having access to safe driking water in less than 30 mins</t>
  </si>
  <si>
    <t>Logframe/Feasibility study</t>
  </si>
  <si>
    <t>Times needed to bring water daily</t>
  </si>
  <si>
    <t xml:space="preserve">Average household size </t>
  </si>
  <si>
    <t>UN HH size and composition</t>
  </si>
  <si>
    <t>Total annual benefits due to M4</t>
  </si>
  <si>
    <t>Counterfactual analysis</t>
  </si>
  <si>
    <t xml:space="preserve">Fuel consumption per day for 40m^3  </t>
  </si>
  <si>
    <t>Assumption based on system characteristics</t>
  </si>
  <si>
    <t>Lt/day</t>
  </si>
  <si>
    <t xml:space="preserve">Fuel in rural CAR  </t>
  </si>
  <si>
    <t>Assumption based on CAR prices</t>
  </si>
  <si>
    <t>Additional Fuel cost</t>
  </si>
  <si>
    <t>Additional costs (Oil, Filters)</t>
  </si>
  <si>
    <t>Annual additional OPEX</t>
  </si>
  <si>
    <t>Daily tariff per beneficiary</t>
  </si>
  <si>
    <t>Maximum affordable tarrif per day</t>
  </si>
  <si>
    <t>SCENARIO: ADAPTATION WITH COMMERCIAL LOAN</t>
  </si>
  <si>
    <t>Loan Repayment</t>
  </si>
  <si>
    <t xml:space="preserve">OPEX </t>
  </si>
  <si>
    <t>Mintenance costs</t>
  </si>
  <si>
    <t>Revenues</t>
  </si>
  <si>
    <t xml:space="preserve">Revenues per system </t>
  </si>
  <si>
    <t>Total revenues</t>
  </si>
  <si>
    <t>Net revenue / income</t>
  </si>
  <si>
    <t>Commulative revenue</t>
  </si>
  <si>
    <t xml:space="preserve">Financial indicators </t>
  </si>
  <si>
    <t xml:space="preserve">NPV (15 years) </t>
  </si>
  <si>
    <t>IRR (15 years)</t>
  </si>
  <si>
    <t>Commercial loan tenor, years</t>
  </si>
  <si>
    <t>AfDB</t>
  </si>
  <si>
    <t>Commercial  loan interest rate</t>
  </si>
  <si>
    <t>Loan disbursement, beginning of year</t>
  </si>
  <si>
    <t>Loan repayment, end of year</t>
  </si>
  <si>
    <t xml:space="preserve">Interest </t>
  </si>
  <si>
    <t>Principal</t>
  </si>
  <si>
    <t>End balance</t>
  </si>
  <si>
    <t>SCENARIO: ADAPTATION WITH GCF CONCESSIONAL LOAN</t>
  </si>
  <si>
    <t>Financial indicators</t>
  </si>
  <si>
    <t>B.09/04: Financial terms and conditions of the Fund’s instruments + premium</t>
  </si>
  <si>
    <t>Commercial loan interest rate</t>
  </si>
  <si>
    <t>SCENARIO: ADAPTATION WITH GCF GRANT</t>
  </si>
  <si>
    <t xml:space="preserve">Total revenues </t>
  </si>
  <si>
    <t>SENSITIVITY DASHBOARD</t>
  </si>
  <si>
    <t>Discount rate</t>
  </si>
  <si>
    <t>NPV (15 years) - Concessional loans</t>
  </si>
  <si>
    <t>NPV (15 years) - GCF grants)</t>
  </si>
  <si>
    <t>Change in net revenue / income</t>
  </si>
  <si>
    <t>Change in water price</t>
  </si>
  <si>
    <t xml:space="preserve">Net revenues </t>
  </si>
  <si>
    <t>ECONOMIC ANALYSIS ADAPTATION WITH GCF GRANT (ALL INVESTMENTS)</t>
  </si>
  <si>
    <t xml:space="preserve">% of investments implemented </t>
  </si>
  <si>
    <t>CAPEX</t>
  </si>
  <si>
    <t>Maintenance costs</t>
  </si>
  <si>
    <t>Financial Benefits</t>
  </si>
  <si>
    <t>Economic Benefits</t>
  </si>
  <si>
    <t>Net Benefits</t>
  </si>
  <si>
    <t>Economic indicators</t>
  </si>
  <si>
    <t>NPV (15 years) - Grants</t>
  </si>
  <si>
    <t xml:space="preserve">Measure 4 -  Small Water Systems </t>
  </si>
  <si>
    <t>Total investment costs (all investements)</t>
  </si>
  <si>
    <t xml:space="preserve">Cost per water </t>
  </si>
  <si>
    <t>Affordability based</t>
  </si>
  <si>
    <t>$0.026</t>
  </si>
  <si>
    <t>Miantenance costs</t>
  </si>
  <si>
    <t>ECONOMIC ANALYSIS ADAPTATION WITH GCF GRANT (ALL INVESTEMTNS)</t>
  </si>
  <si>
    <t xml:space="preserve">Measure 5: Open defecation free </t>
  </si>
  <si>
    <t>Investment cost for open defecation free (ODF) interventions</t>
  </si>
  <si>
    <t xml:space="preserve">Number of communities supported </t>
  </si>
  <si>
    <t>Total cost of ODF interventions</t>
  </si>
  <si>
    <t>Number of people per community</t>
  </si>
  <si>
    <t>Project logframe</t>
  </si>
  <si>
    <t xml:space="preserve">Number of beneficiaries to be supported by ODF activities </t>
  </si>
  <si>
    <t>Number of mothers (households) to be supported by the project</t>
  </si>
  <si>
    <t>Total investment costs for M5</t>
  </si>
  <si>
    <t>Improved Health benefits</t>
  </si>
  <si>
    <t>Njuguna, J. Effect of eliminating open defecation on diarrhoeal morbidity: an ecological study of Nyando and Nambale sub-counties, Kenya. BMC Public Health 16, 712 (2016). https://doi.org/10.1186/s12889-016-3421-2</t>
  </si>
  <si>
    <t>Total annual health avoided costs due ODF status</t>
  </si>
  <si>
    <t>Total economic value</t>
  </si>
  <si>
    <t>Year 26</t>
  </si>
  <si>
    <t>Year 27</t>
  </si>
  <si>
    <t>Year 28</t>
  </si>
  <si>
    <t>Year 29</t>
  </si>
  <si>
    <t>Year 30</t>
  </si>
  <si>
    <t>Year 31</t>
  </si>
  <si>
    <t>Year 32</t>
  </si>
  <si>
    <t>Year 33</t>
  </si>
  <si>
    <t>Year 34</t>
  </si>
  <si>
    <t>Year 35</t>
  </si>
  <si>
    <t>Year 36</t>
  </si>
  <si>
    <t>Year 37</t>
  </si>
  <si>
    <t>Year 38</t>
  </si>
  <si>
    <t>Year 39</t>
  </si>
  <si>
    <t>Year 40</t>
  </si>
  <si>
    <t>Year 41</t>
  </si>
  <si>
    <t>Year 42</t>
  </si>
  <si>
    <t>Year 43</t>
  </si>
  <si>
    <t>Year 44</t>
  </si>
  <si>
    <t>Year 45</t>
  </si>
  <si>
    <t>Year 46</t>
  </si>
  <si>
    <t>Year 47</t>
  </si>
  <si>
    <t>Year 48</t>
  </si>
  <si>
    <t>Year 49</t>
  </si>
  <si>
    <t>Year 50</t>
  </si>
  <si>
    <t>Cost of investments  and technologies</t>
  </si>
  <si>
    <t>Benefits - Avoided DALYs</t>
  </si>
  <si>
    <t>OPEX COST</t>
  </si>
  <si>
    <t>Annex 4 - Budget</t>
  </si>
  <si>
    <t>Costs - (OPEX costs - only supported by the project included )</t>
  </si>
  <si>
    <t xml:space="preserve">M1 - CAPEX costs </t>
  </si>
  <si>
    <t>M1</t>
  </si>
  <si>
    <t>M1 - OPEX costs</t>
  </si>
  <si>
    <t>M2 - CAPEX costs</t>
  </si>
  <si>
    <t xml:space="preserve">M2 </t>
  </si>
  <si>
    <t xml:space="preserve">M2 - OPEX costs </t>
  </si>
  <si>
    <t xml:space="preserve">M3 - CAPEX costs </t>
  </si>
  <si>
    <t xml:space="preserve">M3 </t>
  </si>
  <si>
    <t xml:space="preserve">M3 - OPEX costs </t>
  </si>
  <si>
    <t xml:space="preserve">M4 L - CAPEX costs </t>
  </si>
  <si>
    <t xml:space="preserve">M4 </t>
  </si>
  <si>
    <t xml:space="preserve">M4 - OPEX costs </t>
  </si>
  <si>
    <t xml:space="preserve">M5 - CAPEX costs </t>
  </si>
  <si>
    <t>M5</t>
  </si>
  <si>
    <t xml:space="preserve">M5 - OPEX costs </t>
  </si>
  <si>
    <t xml:space="preserve">Total </t>
  </si>
  <si>
    <t>Total co-financing OPEX cost</t>
  </si>
  <si>
    <t xml:space="preserve">Other project costs </t>
  </si>
  <si>
    <t>Total project budget</t>
  </si>
  <si>
    <t>Total investment costs</t>
  </si>
  <si>
    <t xml:space="preserve">Total project costs </t>
  </si>
  <si>
    <t>Total costs (with OPEX project support )</t>
  </si>
  <si>
    <t xml:space="preserve">Benefits </t>
  </si>
  <si>
    <t>M1 - benefits</t>
  </si>
  <si>
    <t xml:space="preserve">M1 </t>
  </si>
  <si>
    <t>M2 - benefits</t>
  </si>
  <si>
    <t xml:space="preserve">M3 - benefits </t>
  </si>
  <si>
    <t>M4 - benefits</t>
  </si>
  <si>
    <t>M4</t>
  </si>
  <si>
    <t>M5 - benefits</t>
  </si>
  <si>
    <t xml:space="preserve">Total benefits </t>
  </si>
  <si>
    <t>Sensitivity Analysis - Entire project</t>
  </si>
  <si>
    <t>Project costs</t>
  </si>
  <si>
    <t>ENPV of the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</si>
</sst>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_-* #,##0.00_-;\-* #,##0.00_-;_-* &quot;-&quot;??_-;_-@_-"/>
    <numFmt numFmtId="165" formatCode="_-* #,##0.00\ &quot;€&quot;_-;\-* #,##0.00\ &quot;€&quot;_-;_-* &quot;-&quot;??\ &quot;€&quot;_-;_-@_-"/>
    <numFmt numFmtId="166" formatCode="[$$-409]#,##0"/>
    <numFmt numFmtId="167" formatCode="[$$-409]#,##0.00"/>
    <numFmt numFmtId="168" formatCode="0.0%"/>
    <numFmt numFmtId="169" formatCode="_([$$-409]* #,##0_);_([$$-409]* \(#,##0\);_([$$-409]* &quot;-&quot;??_);_(@_)"/>
    <numFmt numFmtId="170" formatCode="_(&quot;$&quot;* #,##0_);_(&quot;$&quot;* \(#,##0\);_(&quot;$&quot;* &quot;-&quot;??_);_(@_)"/>
    <numFmt numFmtId="171" formatCode="_-[$$-409]* #,##0.00_ ;_-[$$-409]* \-#,##0.00\ ;_-[$$-409]* &quot;-&quot;??_ ;_-@_ "/>
    <numFmt numFmtId="172" formatCode="_-[$$-409]* #,##0_ ;_-[$$-409]* \-#,##0\ ;_-[$$-409]* &quot;-&quot;??_ ;_-@_ "/>
    <numFmt numFmtId="173" formatCode="_-* #,##0_-;\-* #,##0_-;_-* &quot;-&quot;??_-;_-@_-"/>
    <numFmt numFmtId="174" formatCode="_-\ #,##0_-;\-\ #,##0_-;_-\ &quot;-&quot;??_-;_-@_-"/>
    <numFmt numFmtId="175" formatCode="[$$-409]#,##0.0"/>
    <numFmt numFmtId="176" formatCode="_([$$-409]* #,##0.00_);_([$$-409]* \(#,##0.00\);_([$$-409]* &quot;-&quot;??_);_(@_)"/>
    <numFmt numFmtId="177" formatCode="0.0000"/>
    <numFmt numFmtId="178" formatCode="#,##0.000;\-#,##0.000"/>
    <numFmt numFmtId="179" formatCode="[$$-409]#,##0.000"/>
    <numFmt numFmtId="180" formatCode="_-\ #,##0.00_-;\-\ #,##0.00_-;_-\ &quot;-&quot;??_-;_-@_-"/>
    <numFmt numFmtId="181" formatCode="0.00000"/>
    <numFmt numFmtId="182" formatCode="0.0"/>
    <numFmt numFmtId="183" formatCode="0.000%"/>
  </numFmts>
  <fonts count="27" x14ac:knownFonts="1">
    <font>
      <sz val="11"/>
      <color theme="1"/>
      <name val="Calibri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8"/>
      <name val="Calibri"/>
      <family val="2"/>
    </font>
    <font>
      <sz val="20"/>
      <color rgb="FF212121"/>
      <name val="Cambria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689F38"/>
      <name val="Calibri"/>
      <family val="2"/>
      <scheme val="minor"/>
    </font>
    <font>
      <b/>
      <sz val="12"/>
      <color rgb="FF1B5E20"/>
      <name val="Calibri"/>
      <family val="2"/>
      <scheme val="minor"/>
    </font>
    <font>
      <sz val="12"/>
      <color rgb="FF1B5E20"/>
      <name val="Calibri"/>
      <family val="2"/>
      <scheme val="minor"/>
    </font>
    <font>
      <sz val="12"/>
      <color rgb="FF388E3C"/>
      <name val="Calibri"/>
      <family val="2"/>
      <scheme val="minor"/>
    </font>
    <font>
      <sz val="12"/>
      <color rgb="FF689F38"/>
      <name val="Calibri"/>
      <family val="2"/>
      <scheme val="minor"/>
    </font>
    <font>
      <sz val="12"/>
      <color rgb="FFFF8F00"/>
      <name val="Calibri"/>
      <family val="2"/>
      <scheme val="minor"/>
    </font>
    <font>
      <sz val="12"/>
      <color rgb="FFD32F2F"/>
      <name val="Calibri"/>
      <family val="2"/>
      <scheme val="minor"/>
    </font>
    <font>
      <u/>
      <sz val="11"/>
      <color rgb="FF0563C1"/>
      <name val="Calibri"/>
      <family val="2"/>
    </font>
    <font>
      <b/>
      <sz val="12"/>
      <color rgb="FF00000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  <fill>
      <patternFill patternType="solid">
        <fgColor rgb="FFF7CAAC"/>
        <bgColor rgb="FFF7CAAC"/>
      </patternFill>
    </fill>
    <fill>
      <patternFill patternType="solid">
        <fgColor theme="7"/>
        <bgColor theme="7"/>
      </patternFill>
    </fill>
    <fill>
      <patternFill patternType="solid">
        <fgColor rgb="FFE7E6E6"/>
        <bgColor rgb="FFE7E6E6"/>
      </patternFill>
    </fill>
    <fill>
      <patternFill patternType="solid">
        <fgColor rgb="FF8EAADB"/>
        <bgColor rgb="FF8EAADB"/>
      </patternFill>
    </fill>
    <fill>
      <patternFill patternType="solid">
        <fgColor theme="9" tint="0.79998168889431442"/>
        <bgColor rgb="FFFEF2CB"/>
      </patternFill>
    </fill>
    <fill>
      <patternFill patternType="solid">
        <fgColor theme="7" tint="0.79998168889431442"/>
        <bgColor rgb="FFE2EF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EF2CB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rgb="FFE7E6E6"/>
      </patternFill>
    </fill>
    <fill>
      <patternFill patternType="solid">
        <fgColor theme="8" tint="0.79998168889431442"/>
        <bgColor rgb="FFE2EFD9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4" tint="0.39997558519241921"/>
        <bgColor theme="0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F2CB"/>
        <bgColor indexed="64"/>
      </patternFill>
    </fill>
    <fill>
      <patternFill patternType="solid">
        <fgColor rgb="FFFCE4D6"/>
        <bgColor rgb="FF000000"/>
      </patternFill>
    </fill>
  </fills>
  <borders count="8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4" fontId="12" fillId="0" borderId="2" applyFont="0" applyFill="0" applyBorder="0" applyAlignment="0" applyProtection="0"/>
    <xf numFmtId="165" fontId="12" fillId="0" borderId="2" applyFont="0" applyFill="0" applyBorder="0" applyAlignment="0" applyProtection="0"/>
    <xf numFmtId="165" fontId="15" fillId="0" borderId="0" applyFont="0" applyFill="0" applyBorder="0" applyAlignment="0" applyProtection="0"/>
  </cellStyleXfs>
  <cellXfs count="443">
    <xf numFmtId="0" fontId="0" fillId="0" borderId="0" xfId="0"/>
    <xf numFmtId="0" fontId="2" fillId="0" borderId="0" xfId="0" applyFont="1"/>
    <xf numFmtId="0" fontId="2" fillId="4" borderId="2" xfId="0" applyFont="1" applyFill="1" applyBorder="1"/>
    <xf numFmtId="0" fontId="0" fillId="4" borderId="2" xfId="0" applyFill="1" applyBorder="1"/>
    <xf numFmtId="0" fontId="0" fillId="4" borderId="2" xfId="0" applyFill="1" applyBorder="1" applyAlignment="1">
      <alignment horizontal="center"/>
    </xf>
    <xf numFmtId="0" fontId="2" fillId="4" borderId="3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center"/>
    </xf>
    <xf numFmtId="0" fontId="0" fillId="4" borderId="2" xfId="0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5" borderId="2" xfId="0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4" xfId="0" applyBorder="1" applyAlignment="1">
      <alignment horizontal="left"/>
    </xf>
    <xf numFmtId="168" fontId="2" fillId="7" borderId="5" xfId="0" applyNumberFormat="1" applyFont="1" applyFill="1" applyBorder="1"/>
    <xf numFmtId="0" fontId="0" fillId="0" borderId="4" xfId="0" applyBorder="1"/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0" fontId="5" fillId="8" borderId="7" xfId="0" applyFont="1" applyFill="1" applyBorder="1" applyAlignment="1">
      <alignment wrapText="1"/>
    </xf>
    <xf numFmtId="0" fontId="2" fillId="3" borderId="4" xfId="0" applyFont="1" applyFill="1" applyBorder="1"/>
    <xf numFmtId="0" fontId="2" fillId="0" borderId="8" xfId="0" applyFont="1" applyBorder="1"/>
    <xf numFmtId="3" fontId="0" fillId="0" borderId="4" xfId="0" applyNumberFormat="1" applyBorder="1"/>
    <xf numFmtId="1" fontId="0" fillId="0" borderId="4" xfId="0" applyNumberFormat="1" applyBorder="1"/>
    <xf numFmtId="166" fontId="0" fillId="0" borderId="4" xfId="0" applyNumberFormat="1" applyBorder="1"/>
    <xf numFmtId="0" fontId="2" fillId="0" borderId="4" xfId="0" applyFont="1" applyBorder="1"/>
    <xf numFmtId="169" fontId="2" fillId="0" borderId="4" xfId="0" applyNumberFormat="1" applyFont="1" applyBorder="1"/>
    <xf numFmtId="170" fontId="2" fillId="0" borderId="0" xfId="0" applyNumberFormat="1" applyFont="1"/>
    <xf numFmtId="169" fontId="0" fillId="0" borderId="4" xfId="0" applyNumberFormat="1" applyBorder="1"/>
    <xf numFmtId="170" fontId="2" fillId="0" borderId="4" xfId="0" applyNumberFormat="1" applyFont="1" applyBorder="1"/>
    <xf numFmtId="169" fontId="0" fillId="0" borderId="0" xfId="0" applyNumberFormat="1"/>
    <xf numFmtId="0" fontId="6" fillId="0" borderId="0" xfId="0" applyFont="1" applyAlignment="1">
      <alignment wrapText="1"/>
    </xf>
    <xf numFmtId="0" fontId="0" fillId="3" borderId="4" xfId="0" applyFill="1" applyBorder="1"/>
    <xf numFmtId="169" fontId="2" fillId="3" borderId="4" xfId="0" applyNumberFormat="1" applyFont="1" applyFill="1" applyBorder="1"/>
    <xf numFmtId="170" fontId="0" fillId="0" borderId="4" xfId="0" applyNumberFormat="1" applyBorder="1"/>
    <xf numFmtId="9" fontId="2" fillId="3" borderId="4" xfId="0" applyNumberFormat="1" applyFont="1" applyFill="1" applyBorder="1"/>
    <xf numFmtId="171" fontId="0" fillId="0" borderId="0" xfId="0" applyNumberFormat="1"/>
    <xf numFmtId="172" fontId="2" fillId="3" borderId="4" xfId="0" applyNumberFormat="1" applyFont="1" applyFill="1" applyBorder="1"/>
    <xf numFmtId="169" fontId="2" fillId="0" borderId="0" xfId="0" applyNumberFormat="1" applyFont="1"/>
    <xf numFmtId="172" fontId="2" fillId="0" borderId="0" xfId="0" applyNumberFormat="1" applyFont="1"/>
    <xf numFmtId="9" fontId="2" fillId="0" borderId="0" xfId="0" applyNumberFormat="1" applyFont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left"/>
    </xf>
    <xf numFmtId="170" fontId="0" fillId="0" borderId="0" xfId="0" applyNumberFormat="1"/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1" xfId="0" applyBorder="1"/>
    <xf numFmtId="0" fontId="7" fillId="0" borderId="4" xfId="0" applyFont="1" applyBorder="1"/>
    <xf numFmtId="0" fontId="0" fillId="0" borderId="0" xfId="0" applyAlignment="1">
      <alignment vertical="center"/>
    </xf>
    <xf numFmtId="0" fontId="7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vertical="center"/>
    </xf>
    <xf numFmtId="172" fontId="0" fillId="0" borderId="0" xfId="0" applyNumberFormat="1" applyAlignment="1">
      <alignment vertical="center"/>
    </xf>
    <xf numFmtId="0" fontId="0" fillId="0" borderId="12" xfId="0" applyBorder="1" applyAlignment="1">
      <alignment vertical="center" wrapText="1"/>
    </xf>
    <xf numFmtId="170" fontId="0" fillId="14" borderId="9" xfId="0" applyNumberFormat="1" applyFill="1" applyBorder="1" applyAlignment="1">
      <alignment vertical="center"/>
    </xf>
    <xf numFmtId="0" fontId="0" fillId="13" borderId="9" xfId="0" applyFill="1" applyBorder="1" applyAlignment="1">
      <alignment vertical="center"/>
    </xf>
    <xf numFmtId="0" fontId="0" fillId="13" borderId="13" xfId="0" applyFill="1" applyBorder="1" applyAlignment="1">
      <alignment vertical="center"/>
    </xf>
    <xf numFmtId="1" fontId="2" fillId="14" borderId="9" xfId="0" applyNumberFormat="1" applyFont="1" applyFill="1" applyBorder="1" applyAlignment="1">
      <alignment vertical="center"/>
    </xf>
    <xf numFmtId="173" fontId="2" fillId="12" borderId="13" xfId="2" applyNumberFormat="1" applyFont="1" applyFill="1" applyBorder="1" applyAlignment="1">
      <alignment vertical="center"/>
    </xf>
    <xf numFmtId="1" fontId="0" fillId="14" borderId="9" xfId="0" applyNumberFormat="1" applyFill="1" applyBorder="1" applyAlignment="1">
      <alignment vertical="center"/>
    </xf>
    <xf numFmtId="9" fontId="7" fillId="12" borderId="9" xfId="0" applyNumberFormat="1" applyFont="1" applyFill="1" applyBorder="1" applyAlignment="1">
      <alignment vertical="center"/>
    </xf>
    <xf numFmtId="173" fontId="0" fillId="0" borderId="13" xfId="2" applyNumberFormat="1" applyFont="1" applyBorder="1" applyAlignment="1">
      <alignment vertical="center"/>
    </xf>
    <xf numFmtId="1" fontId="2" fillId="14" borderId="17" xfId="0" applyNumberFormat="1" applyFont="1" applyFill="1" applyBorder="1" applyAlignment="1">
      <alignment vertical="center"/>
    </xf>
    <xf numFmtId="173" fontId="2" fillId="12" borderId="18" xfId="2" applyNumberFormat="1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1" fontId="0" fillId="0" borderId="21" xfId="0" applyNumberFormat="1" applyBorder="1" applyAlignment="1">
      <alignment vertical="center"/>
    </xf>
    <xf numFmtId="9" fontId="0" fillId="0" borderId="21" xfId="0" applyNumberFormat="1" applyBorder="1" applyAlignment="1">
      <alignment vertical="center"/>
    </xf>
    <xf numFmtId="173" fontId="2" fillId="0" borderId="21" xfId="0" applyNumberFormat="1" applyFont="1" applyBorder="1" applyAlignment="1">
      <alignment vertical="center"/>
    </xf>
    <xf numFmtId="173" fontId="2" fillId="0" borderId="22" xfId="0" applyNumberFormat="1" applyFont="1" applyBorder="1" applyAlignment="1">
      <alignment vertical="center"/>
    </xf>
    <xf numFmtId="0" fontId="7" fillId="0" borderId="4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166" fontId="2" fillId="3" borderId="31" xfId="0" applyNumberFormat="1" applyFont="1" applyFill="1" applyBorder="1" applyAlignment="1">
      <alignment horizontal="center"/>
    </xf>
    <xf numFmtId="170" fontId="2" fillId="0" borderId="1" xfId="0" applyNumberFormat="1" applyFont="1" applyBorder="1"/>
    <xf numFmtId="170" fontId="0" fillId="0" borderId="32" xfId="0" applyNumberFormat="1" applyBorder="1"/>
    <xf numFmtId="170" fontId="0" fillId="0" borderId="33" xfId="0" applyNumberFormat="1" applyBorder="1"/>
    <xf numFmtId="0" fontId="7" fillId="0" borderId="10" xfId="0" applyFont="1" applyBorder="1"/>
    <xf numFmtId="170" fontId="0" fillId="0" borderId="11" xfId="0" applyNumberFormat="1" applyBorder="1"/>
    <xf numFmtId="0" fontId="7" fillId="0" borderId="14" xfId="0" applyFont="1" applyBorder="1"/>
    <xf numFmtId="0" fontId="0" fillId="0" borderId="15" xfId="0" applyBorder="1"/>
    <xf numFmtId="170" fontId="0" fillId="0" borderId="15" xfId="0" applyNumberFormat="1" applyBorder="1"/>
    <xf numFmtId="0" fontId="0" fillId="0" borderId="11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35" xfId="0" applyFont="1" applyBorder="1"/>
    <xf numFmtId="0" fontId="2" fillId="0" borderId="36" xfId="0" applyFont="1" applyBorder="1" applyAlignment="1">
      <alignment horizontal="left"/>
    </xf>
    <xf numFmtId="170" fontId="2" fillId="0" borderId="36" xfId="0" applyNumberFormat="1" applyFont="1" applyBorder="1"/>
    <xf numFmtId="0" fontId="2" fillId="0" borderId="9" xfId="0" applyFont="1" applyBorder="1"/>
    <xf numFmtId="170" fontId="2" fillId="0" borderId="9" xfId="0" applyNumberFormat="1" applyFont="1" applyBorder="1"/>
    <xf numFmtId="170" fontId="2" fillId="0" borderId="37" xfId="0" applyNumberFormat="1" applyFont="1" applyBorder="1"/>
    <xf numFmtId="170" fontId="2" fillId="0" borderId="34" xfId="0" applyNumberFormat="1" applyFont="1" applyBorder="1"/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9" fillId="0" borderId="9" xfId="3" applyBorder="1" applyAlignment="1">
      <alignment wrapText="1"/>
    </xf>
    <xf numFmtId="166" fontId="0" fillId="10" borderId="9" xfId="0" applyNumberFormat="1" applyFill="1" applyBorder="1" applyAlignment="1">
      <alignment horizontal="center"/>
    </xf>
    <xf numFmtId="0" fontId="7" fillId="0" borderId="17" xfId="0" applyFont="1" applyBorder="1" applyAlignment="1">
      <alignment wrapText="1"/>
    </xf>
    <xf numFmtId="0" fontId="7" fillId="0" borderId="17" xfId="0" applyFont="1" applyBorder="1" applyAlignment="1">
      <alignment horizontal="center"/>
    </xf>
    <xf numFmtId="0" fontId="7" fillId="0" borderId="9" xfId="0" applyFont="1" applyBorder="1" applyAlignment="1">
      <alignment horizontal="left"/>
    </xf>
    <xf numFmtId="0" fontId="4" fillId="0" borderId="9" xfId="3" applyFont="1" applyBorder="1" applyAlignment="1">
      <alignment horizontal="left" wrapText="1"/>
    </xf>
    <xf numFmtId="0" fontId="0" fillId="0" borderId="9" xfId="0" applyBorder="1"/>
    <xf numFmtId="0" fontId="0" fillId="0" borderId="39" xfId="0" applyBorder="1" applyAlignment="1">
      <alignment horizontal="center"/>
    </xf>
    <xf numFmtId="0" fontId="5" fillId="18" borderId="7" xfId="0" applyFont="1" applyFill="1" applyBorder="1" applyAlignment="1">
      <alignment wrapText="1"/>
    </xf>
    <xf numFmtId="169" fontId="0" fillId="0" borderId="6" xfId="0" applyNumberFormat="1" applyBorder="1"/>
    <xf numFmtId="169" fontId="0" fillId="0" borderId="5" xfId="0" applyNumberFormat="1" applyBorder="1"/>
    <xf numFmtId="169" fontId="2" fillId="0" borderId="1" xfId="0" applyNumberFormat="1" applyFont="1" applyBorder="1"/>
    <xf numFmtId="0" fontId="7" fillId="0" borderId="11" xfId="0" applyFont="1" applyBorder="1"/>
    <xf numFmtId="0" fontId="7" fillId="0" borderId="11" xfId="0" applyFont="1" applyBorder="1" applyAlignment="1">
      <alignment horizontal="left"/>
    </xf>
    <xf numFmtId="0" fontId="0" fillId="0" borderId="2" xfId="0" applyBorder="1"/>
    <xf numFmtId="170" fontId="2" fillId="0" borderId="5" xfId="0" applyNumberFormat="1" applyFont="1" applyBorder="1"/>
    <xf numFmtId="0" fontId="7" fillId="0" borderId="9" xfId="0" applyFont="1" applyBorder="1"/>
    <xf numFmtId="170" fontId="0" fillId="0" borderId="9" xfId="0" applyNumberFormat="1" applyBorder="1"/>
    <xf numFmtId="0" fontId="0" fillId="4" borderId="2" xfId="0" applyFill="1" applyBorder="1" applyAlignment="1">
      <alignment wrapText="1"/>
    </xf>
    <xf numFmtId="168" fontId="2" fillId="7" borderId="5" xfId="0" applyNumberFormat="1" applyFont="1" applyFill="1" applyBorder="1" applyAlignment="1">
      <alignment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3" borderId="4" xfId="0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0" fillId="5" borderId="2" xfId="0" applyFill="1" applyBorder="1" applyAlignment="1">
      <alignment wrapText="1"/>
    </xf>
    <xf numFmtId="0" fontId="4" fillId="0" borderId="9" xfId="3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166" fontId="0" fillId="2" borderId="13" xfId="0" applyNumberFormat="1" applyFill="1" applyBorder="1" applyAlignment="1">
      <alignment horizontal="center"/>
    </xf>
    <xf numFmtId="9" fontId="7" fillId="15" borderId="13" xfId="1" applyFont="1" applyFill="1" applyBorder="1" applyAlignment="1">
      <alignment horizontal="center"/>
    </xf>
    <xf numFmtId="37" fontId="0" fillId="2" borderId="13" xfId="0" applyNumberFormat="1" applyFill="1" applyBorder="1" applyAlignment="1">
      <alignment horizontal="center"/>
    </xf>
    <xf numFmtId="37" fontId="0" fillId="10" borderId="13" xfId="0" applyNumberFormat="1" applyFill="1" applyBorder="1" applyAlignment="1">
      <alignment horizontal="center"/>
    </xf>
    <xf numFmtId="0" fontId="2" fillId="4" borderId="40" xfId="0" applyFont="1" applyFill="1" applyBorder="1" applyAlignment="1">
      <alignment wrapText="1"/>
    </xf>
    <xf numFmtId="0" fontId="2" fillId="4" borderId="41" xfId="0" applyFont="1" applyFill="1" applyBorder="1" applyAlignment="1">
      <alignment horizontal="left" wrapText="1"/>
    </xf>
    <xf numFmtId="0" fontId="2" fillId="4" borderId="41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left"/>
    </xf>
    <xf numFmtId="0" fontId="0" fillId="4" borderId="44" xfId="0" applyFill="1" applyBorder="1" applyAlignment="1">
      <alignment horizontal="center"/>
    </xf>
    <xf numFmtId="9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6" fontId="0" fillId="10" borderId="13" xfId="0" applyNumberFormat="1" applyFill="1" applyBorder="1" applyAlignment="1">
      <alignment horizontal="center"/>
    </xf>
    <xf numFmtId="174" fontId="0" fillId="15" borderId="13" xfId="2" applyNumberFormat="1" applyFont="1" applyFill="1" applyBorder="1" applyAlignment="1">
      <alignment horizontal="center"/>
    </xf>
    <xf numFmtId="174" fontId="0" fillId="10" borderId="13" xfId="2" applyNumberFormat="1" applyFont="1" applyFill="1" applyBorder="1" applyAlignment="1">
      <alignment horizontal="center"/>
    </xf>
    <xf numFmtId="9" fontId="0" fillId="2" borderId="18" xfId="0" applyNumberForma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9" fillId="0" borderId="9" xfId="3" applyBorder="1" applyAlignment="1">
      <alignment horizontal="left" wrapText="1"/>
    </xf>
    <xf numFmtId="0" fontId="0" fillId="4" borderId="11" xfId="0" applyFill="1" applyBorder="1" applyAlignment="1">
      <alignment wrapText="1"/>
    </xf>
    <xf numFmtId="0" fontId="0" fillId="4" borderId="11" xfId="0" applyFill="1" applyBorder="1" applyAlignment="1">
      <alignment horizontal="center"/>
    </xf>
    <xf numFmtId="0" fontId="0" fillId="4" borderId="47" xfId="0" applyFill="1" applyBorder="1" applyAlignment="1">
      <alignment horizontal="center"/>
    </xf>
    <xf numFmtId="0" fontId="0" fillId="6" borderId="29" xfId="0" applyFill="1" applyBorder="1"/>
    <xf numFmtId="0" fontId="0" fillId="6" borderId="30" xfId="0" applyFill="1" applyBorder="1" applyAlignment="1">
      <alignment wrapText="1"/>
    </xf>
    <xf numFmtId="0" fontId="0" fillId="6" borderId="30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48" xfId="0" applyFill="1" applyBorder="1" applyAlignment="1">
      <alignment wrapText="1"/>
    </xf>
    <xf numFmtId="0" fontId="0" fillId="6" borderId="49" xfId="0" applyFill="1" applyBorder="1"/>
    <xf numFmtId="0" fontId="0" fillId="6" borderId="49" xfId="0" applyFill="1" applyBorder="1" applyAlignment="1">
      <alignment horizontal="center"/>
    </xf>
    <xf numFmtId="0" fontId="0" fillId="6" borderId="50" xfId="0" applyFill="1" applyBorder="1" applyAlignment="1">
      <alignment horizontal="center"/>
    </xf>
    <xf numFmtId="166" fontId="2" fillId="3" borderId="51" xfId="0" applyNumberFormat="1" applyFont="1" applyFill="1" applyBorder="1" applyAlignment="1">
      <alignment horizontal="center"/>
    </xf>
    <xf numFmtId="0" fontId="11" fillId="0" borderId="0" xfId="0" applyFont="1"/>
    <xf numFmtId="0" fontId="0" fillId="6" borderId="48" xfId="0" applyFill="1" applyBorder="1"/>
    <xf numFmtId="0" fontId="0" fillId="6" borderId="49" xfId="0" applyFill="1" applyBorder="1" applyAlignment="1">
      <alignment wrapText="1"/>
    </xf>
    <xf numFmtId="166" fontId="0" fillId="11" borderId="13" xfId="0" applyNumberFormat="1" applyFill="1" applyBorder="1" applyAlignment="1">
      <alignment horizontal="center"/>
    </xf>
    <xf numFmtId="0" fontId="0" fillId="0" borderId="6" xfId="0" applyBorder="1"/>
    <xf numFmtId="170" fontId="0" fillId="0" borderId="5" xfId="0" applyNumberFormat="1" applyBorder="1"/>
    <xf numFmtId="0" fontId="2" fillId="0" borderId="1" xfId="0" applyFont="1" applyBorder="1" applyAlignment="1">
      <alignment horizontal="left"/>
    </xf>
    <xf numFmtId="9" fontId="0" fillId="0" borderId="4" xfId="0" applyNumberFormat="1" applyBorder="1"/>
    <xf numFmtId="0" fontId="2" fillId="19" borderId="4" xfId="0" applyFont="1" applyFill="1" applyBorder="1"/>
    <xf numFmtId="0" fontId="0" fillId="19" borderId="4" xfId="0" applyFill="1" applyBorder="1" applyAlignment="1">
      <alignment wrapText="1"/>
    </xf>
    <xf numFmtId="0" fontId="0" fillId="19" borderId="4" xfId="0" applyFill="1" applyBorder="1"/>
    <xf numFmtId="169" fontId="2" fillId="19" borderId="4" xfId="0" applyNumberFormat="1" applyFont="1" applyFill="1" applyBorder="1"/>
    <xf numFmtId="9" fontId="2" fillId="19" borderId="4" xfId="0" applyNumberFormat="1" applyFont="1" applyFill="1" applyBorder="1"/>
    <xf numFmtId="0" fontId="2" fillId="19" borderId="4" xfId="0" applyFont="1" applyFill="1" applyBorder="1" applyAlignment="1">
      <alignment wrapText="1"/>
    </xf>
    <xf numFmtId="172" fontId="2" fillId="19" borderId="4" xfId="0" applyNumberFormat="1" applyFont="1" applyFill="1" applyBorder="1"/>
    <xf numFmtId="0" fontId="0" fillId="20" borderId="4" xfId="0" applyFill="1" applyBorder="1" applyAlignment="1">
      <alignment wrapText="1"/>
    </xf>
    <xf numFmtId="169" fontId="0" fillId="20" borderId="4" xfId="0" applyNumberFormat="1" applyFill="1" applyBorder="1"/>
    <xf numFmtId="9" fontId="0" fillId="20" borderId="4" xfId="0" applyNumberFormat="1" applyFill="1" applyBorder="1"/>
    <xf numFmtId="0" fontId="0" fillId="21" borderId="4" xfId="0" applyFill="1" applyBorder="1" applyAlignment="1">
      <alignment wrapText="1"/>
    </xf>
    <xf numFmtId="9" fontId="0" fillId="21" borderId="4" xfId="0" applyNumberFormat="1" applyFill="1" applyBorder="1" applyAlignment="1">
      <alignment wrapText="1"/>
    </xf>
    <xf numFmtId="169" fontId="0" fillId="21" borderId="4" xfId="0" applyNumberFormat="1" applyFill="1" applyBorder="1"/>
    <xf numFmtId="9" fontId="0" fillId="21" borderId="4" xfId="0" applyNumberFormat="1" applyFill="1" applyBorder="1"/>
    <xf numFmtId="0" fontId="2" fillId="22" borderId="4" xfId="0" applyFont="1" applyFill="1" applyBorder="1"/>
    <xf numFmtId="0" fontId="0" fillId="22" borderId="4" xfId="0" applyFill="1" applyBorder="1" applyAlignment="1">
      <alignment wrapText="1"/>
    </xf>
    <xf numFmtId="0" fontId="0" fillId="22" borderId="4" xfId="0" applyFill="1" applyBorder="1"/>
    <xf numFmtId="169" fontId="2" fillId="22" borderId="4" xfId="0" applyNumberFormat="1" applyFont="1" applyFill="1" applyBorder="1"/>
    <xf numFmtId="9" fontId="2" fillId="22" borderId="4" xfId="0" applyNumberFormat="1" applyFont="1" applyFill="1" applyBorder="1"/>
    <xf numFmtId="0" fontId="2" fillId="22" borderId="4" xfId="0" applyFont="1" applyFill="1" applyBorder="1" applyAlignment="1">
      <alignment wrapText="1"/>
    </xf>
    <xf numFmtId="172" fontId="2" fillId="22" borderId="4" xfId="0" applyNumberFormat="1" applyFont="1" applyFill="1" applyBorder="1"/>
    <xf numFmtId="0" fontId="0" fillId="20" borderId="4" xfId="0" applyFill="1" applyBorder="1"/>
    <xf numFmtId="9" fontId="0" fillId="23" borderId="4" xfId="0" applyNumberFormat="1" applyFill="1" applyBorder="1"/>
    <xf numFmtId="0" fontId="7" fillId="20" borderId="4" xfId="0" applyFont="1" applyFill="1" applyBorder="1"/>
    <xf numFmtId="0" fontId="2" fillId="0" borderId="9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169" fontId="2" fillId="0" borderId="2" xfId="0" applyNumberFormat="1" applyFont="1" applyBorder="1"/>
    <xf numFmtId="0" fontId="0" fillId="0" borderId="5" xfId="0" applyBorder="1"/>
    <xf numFmtId="9" fontId="0" fillId="0" borderId="5" xfId="0" applyNumberFormat="1" applyBorder="1"/>
    <xf numFmtId="166" fontId="0" fillId="0" borderId="5" xfId="0" applyNumberFormat="1" applyBorder="1"/>
    <xf numFmtId="169" fontId="2" fillId="0" borderId="5" xfId="0" applyNumberFormat="1" applyFont="1" applyBorder="1"/>
    <xf numFmtId="170" fontId="2" fillId="0" borderId="2" xfId="0" applyNumberFormat="1" applyFont="1" applyBorder="1"/>
    <xf numFmtId="0" fontId="0" fillId="4" borderId="54" xfId="0" applyFill="1" applyBorder="1" applyAlignment="1">
      <alignment horizontal="center"/>
    </xf>
    <xf numFmtId="0" fontId="0" fillId="0" borderId="2" xfId="0" applyBorder="1" applyAlignment="1">
      <alignment wrapText="1"/>
    </xf>
    <xf numFmtId="166" fontId="0" fillId="0" borderId="54" xfId="0" applyNumberFormat="1" applyBorder="1" applyAlignment="1">
      <alignment horizontal="center"/>
    </xf>
    <xf numFmtId="0" fontId="0" fillId="6" borderId="55" xfId="0" applyFill="1" applyBorder="1" applyAlignment="1">
      <alignment horizontal="center"/>
    </xf>
    <xf numFmtId="0" fontId="7" fillId="0" borderId="0" xfId="0" applyFont="1"/>
    <xf numFmtId="0" fontId="4" fillId="0" borderId="37" xfId="3" applyFont="1" applyBorder="1" applyAlignment="1">
      <alignment horizontal="left" wrapText="1"/>
    </xf>
    <xf numFmtId="0" fontId="13" fillId="0" borderId="9" xfId="0" applyFont="1" applyBorder="1" applyAlignment="1">
      <alignment wrapText="1"/>
    </xf>
    <xf numFmtId="0" fontId="7" fillId="0" borderId="37" xfId="0" applyFont="1" applyBorder="1" applyAlignment="1">
      <alignment wrapText="1"/>
    </xf>
    <xf numFmtId="0" fontId="9" fillId="0" borderId="37" xfId="3" applyBorder="1" applyAlignment="1">
      <alignment wrapText="1"/>
    </xf>
    <xf numFmtId="0" fontId="7" fillId="0" borderId="57" xfId="0" applyFont="1" applyBorder="1" applyAlignment="1">
      <alignment wrapText="1"/>
    </xf>
    <xf numFmtId="0" fontId="2" fillId="0" borderId="58" xfId="0" applyFont="1" applyBorder="1" applyAlignment="1">
      <alignment wrapText="1"/>
    </xf>
    <xf numFmtId="0" fontId="9" fillId="0" borderId="37" xfId="3" applyBorder="1" applyAlignment="1">
      <alignment horizontal="left" wrapText="1"/>
    </xf>
    <xf numFmtId="0" fontId="0" fillId="0" borderId="37" xfId="0" applyBorder="1" applyAlignment="1">
      <alignment wrapText="1"/>
    </xf>
    <xf numFmtId="0" fontId="7" fillId="4" borderId="10" xfId="0" applyFont="1" applyFill="1" applyBorder="1"/>
    <xf numFmtId="167" fontId="0" fillId="0" borderId="2" xfId="0" applyNumberFormat="1" applyBorder="1"/>
    <xf numFmtId="0" fontId="2" fillId="0" borderId="30" xfId="0" applyFont="1" applyBorder="1" applyAlignment="1">
      <alignment horizontal="center" wrapText="1"/>
    </xf>
    <xf numFmtId="0" fontId="13" fillId="0" borderId="10" xfId="0" applyFont="1" applyBorder="1" applyAlignment="1">
      <alignment wrapText="1"/>
    </xf>
    <xf numFmtId="0" fontId="9" fillId="0" borderId="59" xfId="3" applyBorder="1" applyAlignment="1">
      <alignment wrapText="1"/>
    </xf>
    <xf numFmtId="9" fontId="7" fillId="15" borderId="47" xfId="1" applyFont="1" applyFill="1" applyBorder="1" applyAlignment="1">
      <alignment horizontal="center"/>
    </xf>
    <xf numFmtId="0" fontId="13" fillId="0" borderId="12" xfId="0" applyFont="1" applyBorder="1" applyAlignment="1">
      <alignment wrapText="1"/>
    </xf>
    <xf numFmtId="0" fontId="14" fillId="0" borderId="52" xfId="0" applyFont="1" applyBorder="1" applyAlignment="1">
      <alignment wrapText="1"/>
    </xf>
    <xf numFmtId="166" fontId="2" fillId="3" borderId="31" xfId="0" applyNumberFormat="1" applyFont="1" applyFill="1" applyBorder="1" applyAlignment="1">
      <alignment horizontal="center" wrapText="1"/>
    </xf>
    <xf numFmtId="175" fontId="0" fillId="11" borderId="13" xfId="0" applyNumberFormat="1" applyFill="1" applyBorder="1" applyAlignment="1">
      <alignment horizontal="center"/>
    </xf>
    <xf numFmtId="166" fontId="0" fillId="0" borderId="0" xfId="0" applyNumberFormat="1"/>
    <xf numFmtId="167" fontId="0" fillId="0" borderId="0" xfId="0" applyNumberFormat="1"/>
    <xf numFmtId="0" fontId="2" fillId="0" borderId="9" xfId="0" applyFont="1" applyBorder="1" applyAlignment="1">
      <alignment horizontal="center" wrapText="1"/>
    </xf>
    <xf numFmtId="3" fontId="0" fillId="0" borderId="0" xfId="0" applyNumberFormat="1"/>
    <xf numFmtId="0" fontId="0" fillId="4" borderId="25" xfId="0" applyFill="1" applyBorder="1" applyAlignment="1">
      <alignment wrapText="1"/>
    </xf>
    <xf numFmtId="0" fontId="0" fillId="4" borderId="25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7" fillId="13" borderId="23" xfId="0" applyFont="1" applyFill="1" applyBorder="1" applyAlignment="1">
      <alignment horizontal="left" vertical="center"/>
    </xf>
    <xf numFmtId="0" fontId="2" fillId="13" borderId="19" xfId="0" applyFont="1" applyFill="1" applyBorder="1" applyAlignment="1">
      <alignment vertical="center"/>
    </xf>
    <xf numFmtId="0" fontId="2" fillId="13" borderId="24" xfId="0" applyFont="1" applyFill="1" applyBorder="1" applyAlignment="1">
      <alignment vertical="center"/>
    </xf>
    <xf numFmtId="0" fontId="7" fillId="0" borderId="12" xfId="0" applyFont="1" applyBorder="1" applyAlignment="1">
      <alignment vertical="center" wrapText="1"/>
    </xf>
    <xf numFmtId="172" fontId="7" fillId="12" borderId="9" xfId="0" applyNumberFormat="1" applyFont="1" applyFill="1" applyBorder="1" applyAlignment="1">
      <alignment vertical="center"/>
    </xf>
    <xf numFmtId="0" fontId="7" fillId="13" borderId="12" xfId="0" applyFont="1" applyFill="1" applyBorder="1" applyAlignment="1">
      <alignment vertical="center"/>
    </xf>
    <xf numFmtId="9" fontId="2" fillId="12" borderId="9" xfId="0" applyNumberFormat="1" applyFont="1" applyFill="1" applyBorder="1" applyAlignment="1">
      <alignment vertical="center"/>
    </xf>
    <xf numFmtId="0" fontId="2" fillId="0" borderId="9" xfId="0" applyFont="1" applyBorder="1" applyAlignment="1">
      <alignment vertical="center"/>
    </xf>
    <xf numFmtId="1" fontId="2" fillId="12" borderId="9" xfId="0" applyNumberFormat="1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vertical="center"/>
    </xf>
    <xf numFmtId="9" fontId="2" fillId="12" borderId="17" xfId="0" applyNumberFormat="1" applyFont="1" applyFill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0" fillId="7" borderId="6" xfId="0" applyFill="1" applyBorder="1" applyAlignment="1">
      <alignment wrapText="1"/>
    </xf>
    <xf numFmtId="0" fontId="0" fillId="9" borderId="6" xfId="0" applyFill="1" applyBorder="1" applyAlignment="1">
      <alignment wrapText="1"/>
    </xf>
    <xf numFmtId="0" fontId="2" fillId="0" borderId="7" xfId="0" applyFont="1" applyBorder="1"/>
    <xf numFmtId="170" fontId="7" fillId="0" borderId="9" xfId="0" applyNumberFormat="1" applyFont="1" applyBorder="1"/>
    <xf numFmtId="0" fontId="2" fillId="4" borderId="61" xfId="0" applyFont="1" applyFill="1" applyBorder="1" applyAlignment="1">
      <alignment wrapText="1"/>
    </xf>
    <xf numFmtId="0" fontId="2" fillId="4" borderId="62" xfId="0" applyFont="1" applyFill="1" applyBorder="1" applyAlignment="1">
      <alignment horizontal="left" wrapText="1"/>
    </xf>
    <xf numFmtId="0" fontId="2" fillId="4" borderId="62" xfId="0" applyFont="1" applyFill="1" applyBorder="1" applyAlignment="1">
      <alignment horizontal="center"/>
    </xf>
    <xf numFmtId="0" fontId="2" fillId="4" borderId="63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left"/>
    </xf>
    <xf numFmtId="0" fontId="0" fillId="4" borderId="11" xfId="0" applyFill="1" applyBorder="1" applyAlignment="1">
      <alignment horizontal="center" wrapText="1"/>
    </xf>
    <xf numFmtId="37" fontId="0" fillId="3" borderId="13" xfId="0" applyNumberFormat="1" applyFill="1" applyBorder="1" applyAlignment="1">
      <alignment horizontal="center"/>
    </xf>
    <xf numFmtId="0" fontId="13" fillId="0" borderId="16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center" wrapText="1"/>
    </xf>
    <xf numFmtId="166" fontId="2" fillId="10" borderId="47" xfId="0" applyNumberFormat="1" applyFont="1" applyFill="1" applyBorder="1" applyAlignment="1">
      <alignment horizontal="center"/>
    </xf>
    <xf numFmtId="0" fontId="14" fillId="0" borderId="14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15" xfId="0" applyFont="1" applyBorder="1" applyAlignment="1">
      <alignment horizontal="center"/>
    </xf>
    <xf numFmtId="0" fontId="7" fillId="4" borderId="60" xfId="0" applyFont="1" applyFill="1" applyBorder="1"/>
    <xf numFmtId="0" fontId="0" fillId="0" borderId="61" xfId="0" applyBorder="1" applyAlignment="1">
      <alignment wrapText="1"/>
    </xf>
    <xf numFmtId="0" fontId="0" fillId="0" borderId="62" xfId="0" applyBorder="1" applyAlignment="1">
      <alignment wrapText="1"/>
    </xf>
    <xf numFmtId="0" fontId="0" fillId="0" borderId="62" xfId="0" applyBorder="1" applyAlignment="1">
      <alignment horizontal="center"/>
    </xf>
    <xf numFmtId="166" fontId="0" fillId="0" borderId="63" xfId="0" applyNumberFormat="1" applyBorder="1" applyAlignment="1">
      <alignment horizontal="center"/>
    </xf>
    <xf numFmtId="0" fontId="2" fillId="0" borderId="2" xfId="0" applyFont="1" applyBorder="1" applyAlignment="1">
      <alignment wrapText="1"/>
    </xf>
    <xf numFmtId="0" fontId="0" fillId="4" borderId="62" xfId="0" applyFill="1" applyBorder="1"/>
    <xf numFmtId="0" fontId="0" fillId="4" borderId="62" xfId="0" applyFill="1" applyBorder="1" applyAlignment="1">
      <alignment horizontal="center"/>
    </xf>
    <xf numFmtId="0" fontId="0" fillId="4" borderId="63" xfId="0" applyFill="1" applyBorder="1" applyAlignment="1">
      <alignment horizontal="center"/>
    </xf>
    <xf numFmtId="0" fontId="2" fillId="4" borderId="64" xfId="0" applyFont="1" applyFill="1" applyBorder="1" applyAlignment="1">
      <alignment wrapText="1"/>
    </xf>
    <xf numFmtId="0" fontId="2" fillId="4" borderId="65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left" wrapText="1"/>
    </xf>
    <xf numFmtId="0" fontId="7" fillId="0" borderId="12" xfId="0" applyFont="1" applyBorder="1" applyAlignment="1">
      <alignment wrapText="1"/>
    </xf>
    <xf numFmtId="0" fontId="14" fillId="0" borderId="12" xfId="0" applyFont="1" applyBorder="1" applyAlignment="1">
      <alignment wrapText="1"/>
    </xf>
    <xf numFmtId="166" fontId="2" fillId="10" borderId="13" xfId="0" applyNumberFormat="1" applyFont="1" applyFill="1" applyBorder="1" applyAlignment="1">
      <alignment horizontal="center"/>
    </xf>
    <xf numFmtId="0" fontId="13" fillId="0" borderId="12" xfId="0" applyFont="1" applyBorder="1" applyAlignment="1">
      <alignment vertical="center" wrapText="1"/>
    </xf>
    <xf numFmtId="166" fontId="7" fillId="2" borderId="13" xfId="0" applyNumberFormat="1" applyFont="1" applyFill="1" applyBorder="1" applyAlignment="1">
      <alignment horizontal="center"/>
    </xf>
    <xf numFmtId="37" fontId="0" fillId="15" borderId="13" xfId="0" applyNumberFormat="1" applyFill="1" applyBorder="1" applyAlignment="1">
      <alignment horizontal="center"/>
    </xf>
    <xf numFmtId="0" fontId="14" fillId="0" borderId="1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4" fillId="0" borderId="12" xfId="3" applyFont="1" applyBorder="1" applyAlignment="1">
      <alignment vertical="center" wrapText="1"/>
    </xf>
    <xf numFmtId="0" fontId="2" fillId="0" borderId="15" xfId="0" applyFont="1" applyBorder="1" applyAlignment="1">
      <alignment horizontal="left" wrapText="1"/>
    </xf>
    <xf numFmtId="166" fontId="2" fillId="17" borderId="51" xfId="0" applyNumberFormat="1" applyFont="1" applyFill="1" applyBorder="1" applyAlignment="1">
      <alignment horizontal="center"/>
    </xf>
    <xf numFmtId="9" fontId="0" fillId="11" borderId="13" xfId="1" applyFont="1" applyFill="1" applyBorder="1" applyAlignment="1">
      <alignment horizontal="center"/>
    </xf>
    <xf numFmtId="0" fontId="2" fillId="0" borderId="14" xfId="0" applyFont="1" applyBorder="1" applyAlignment="1">
      <alignment wrapText="1"/>
    </xf>
    <xf numFmtId="0" fontId="0" fillId="0" borderId="66" xfId="0" applyBorder="1"/>
    <xf numFmtId="0" fontId="16" fillId="24" borderId="0" xfId="0" applyFont="1" applyFill="1"/>
    <xf numFmtId="0" fontId="0" fillId="24" borderId="0" xfId="0" applyFill="1"/>
    <xf numFmtId="0" fontId="16" fillId="24" borderId="0" xfId="0" applyFont="1" applyFill="1" applyAlignment="1">
      <alignment horizontal="right"/>
    </xf>
    <xf numFmtId="0" fontId="0" fillId="0" borderId="67" xfId="0" applyBorder="1"/>
    <xf numFmtId="176" fontId="0" fillId="0" borderId="0" xfId="0" applyNumberFormat="1"/>
    <xf numFmtId="0" fontId="0" fillId="0" borderId="68" xfId="0" applyBorder="1"/>
    <xf numFmtId="0" fontId="16" fillId="0" borderId="69" xfId="0" applyFont="1" applyBorder="1"/>
    <xf numFmtId="0" fontId="0" fillId="0" borderId="70" xfId="0" applyBorder="1"/>
    <xf numFmtId="176" fontId="16" fillId="0" borderId="70" xfId="0" applyNumberFormat="1" applyFont="1" applyBorder="1"/>
    <xf numFmtId="176" fontId="0" fillId="0" borderId="70" xfId="0" applyNumberFormat="1" applyBorder="1"/>
    <xf numFmtId="0" fontId="16" fillId="0" borderId="71" xfId="0" applyFont="1" applyBorder="1"/>
    <xf numFmtId="0" fontId="16" fillId="0" borderId="72" xfId="0" applyFont="1" applyBorder="1"/>
    <xf numFmtId="0" fontId="0" fillId="0" borderId="73" xfId="0" applyBorder="1"/>
    <xf numFmtId="0" fontId="16" fillId="0" borderId="74" xfId="0" applyFont="1" applyBorder="1"/>
    <xf numFmtId="9" fontId="16" fillId="0" borderId="75" xfId="0" applyNumberFormat="1" applyFont="1" applyBorder="1"/>
    <xf numFmtId="0" fontId="0" fillId="0" borderId="76" xfId="0" applyBorder="1"/>
    <xf numFmtId="0" fontId="0" fillId="0" borderId="77" xfId="0" applyBorder="1"/>
    <xf numFmtId="0" fontId="2" fillId="0" borderId="2" xfId="0" applyFont="1" applyBorder="1"/>
    <xf numFmtId="0" fontId="16" fillId="13" borderId="0" xfId="0" applyFont="1" applyFill="1"/>
    <xf numFmtId="0" fontId="0" fillId="13" borderId="0" xfId="0" applyFill="1"/>
    <xf numFmtId="9" fontId="16" fillId="13" borderId="0" xfId="0" applyNumberFormat="1" applyFont="1" applyFill="1"/>
    <xf numFmtId="9" fontId="0" fillId="13" borderId="0" xfId="0" applyNumberFormat="1" applyFill="1"/>
    <xf numFmtId="176" fontId="16" fillId="13" borderId="0" xfId="0" applyNumberFormat="1" applyFont="1" applyFill="1"/>
    <xf numFmtId="177" fontId="0" fillId="2" borderId="13" xfId="0" applyNumberFormat="1" applyFill="1" applyBorder="1" applyAlignment="1">
      <alignment horizontal="center"/>
    </xf>
    <xf numFmtId="2" fontId="0" fillId="2" borderId="13" xfId="0" applyNumberFormat="1" applyFill="1" applyBorder="1" applyAlignment="1">
      <alignment horizontal="center"/>
    </xf>
    <xf numFmtId="176" fontId="0" fillId="0" borderId="9" xfId="0" applyNumberFormat="1" applyBorder="1"/>
    <xf numFmtId="0" fontId="7" fillId="0" borderId="70" xfId="0" applyFont="1" applyBorder="1"/>
    <xf numFmtId="0" fontId="16" fillId="25" borderId="71" xfId="0" applyFont="1" applyFill="1" applyBorder="1" applyAlignment="1">
      <alignment horizontal="left" vertical="center"/>
    </xf>
    <xf numFmtId="0" fontId="16" fillId="25" borderId="72" xfId="0" applyFont="1" applyFill="1" applyBorder="1" applyAlignment="1">
      <alignment vertical="center" wrapText="1"/>
    </xf>
    <xf numFmtId="0" fontId="0" fillId="0" borderId="82" xfId="0" applyBorder="1" applyAlignment="1">
      <alignment vertical="center"/>
    </xf>
    <xf numFmtId="0" fontId="16" fillId="25" borderId="71" xfId="0" applyFont="1" applyFill="1" applyBorder="1" applyAlignment="1">
      <alignment vertical="center"/>
    </xf>
    <xf numFmtId="0" fontId="16" fillId="25" borderId="71" xfId="0" applyFont="1" applyFill="1" applyBorder="1" applyAlignment="1">
      <alignment vertical="center" wrapText="1"/>
    </xf>
    <xf numFmtId="176" fontId="18" fillId="0" borderId="75" xfId="0" applyNumberFormat="1" applyFont="1" applyBorder="1"/>
    <xf numFmtId="0" fontId="0" fillId="0" borderId="83" xfId="0" applyBorder="1"/>
    <xf numFmtId="9" fontId="19" fillId="0" borderId="74" xfId="0" applyNumberFormat="1" applyFont="1" applyBorder="1"/>
    <xf numFmtId="176" fontId="19" fillId="0" borderId="75" xfId="0" applyNumberFormat="1" applyFont="1" applyBorder="1"/>
    <xf numFmtId="9" fontId="20" fillId="0" borderId="74" xfId="0" applyNumberFormat="1" applyFont="1" applyBorder="1"/>
    <xf numFmtId="176" fontId="20" fillId="0" borderId="75" xfId="0" applyNumberFormat="1" applyFont="1" applyBorder="1"/>
    <xf numFmtId="9" fontId="21" fillId="0" borderId="74" xfId="0" applyNumberFormat="1" applyFont="1" applyBorder="1"/>
    <xf numFmtId="176" fontId="21" fillId="0" borderId="75" xfId="0" applyNumberFormat="1" applyFont="1" applyBorder="1"/>
    <xf numFmtId="176" fontId="21" fillId="0" borderId="75" xfId="6" applyNumberFormat="1" applyFont="1" applyBorder="1"/>
    <xf numFmtId="9" fontId="22" fillId="0" borderId="74" xfId="0" applyNumberFormat="1" applyFont="1" applyBorder="1"/>
    <xf numFmtId="176" fontId="22" fillId="0" borderId="75" xfId="0" applyNumberFormat="1" applyFont="1" applyBorder="1"/>
    <xf numFmtId="176" fontId="22" fillId="0" borderId="75" xfId="6" applyNumberFormat="1" applyFont="1" applyBorder="1"/>
    <xf numFmtId="9" fontId="23" fillId="0" borderId="74" xfId="0" applyNumberFormat="1" applyFont="1" applyBorder="1"/>
    <xf numFmtId="176" fontId="23" fillId="0" borderId="75" xfId="0" applyNumberFormat="1" applyFont="1" applyBorder="1"/>
    <xf numFmtId="176" fontId="23" fillId="0" borderId="75" xfId="6" applyNumberFormat="1" applyFont="1" applyBorder="1"/>
    <xf numFmtId="9" fontId="24" fillId="0" borderId="78" xfId="0" applyNumberFormat="1" applyFont="1" applyBorder="1"/>
    <xf numFmtId="176" fontId="24" fillId="0" borderId="80" xfId="0" applyNumberFormat="1" applyFont="1" applyBorder="1"/>
    <xf numFmtId="0" fontId="0" fillId="0" borderId="84" xfId="0" applyBorder="1"/>
    <xf numFmtId="176" fontId="24" fillId="0" borderId="80" xfId="6" applyNumberFormat="1" applyFont="1" applyBorder="1"/>
    <xf numFmtId="0" fontId="7" fillId="7" borderId="6" xfId="0" applyFont="1" applyFill="1" applyBorder="1" applyAlignment="1">
      <alignment wrapText="1"/>
    </xf>
    <xf numFmtId="166" fontId="0" fillId="0" borderId="2" xfId="0" applyNumberFormat="1" applyBorder="1"/>
    <xf numFmtId="9" fontId="16" fillId="13" borderId="0" xfId="1" applyFont="1" applyFill="1" applyAlignment="1">
      <alignment horizontal="center" vertical="center"/>
    </xf>
    <xf numFmtId="175" fontId="0" fillId="17" borderId="13" xfId="0" applyNumberFormat="1" applyFill="1" applyBorder="1" applyAlignment="1">
      <alignment horizontal="center"/>
    </xf>
    <xf numFmtId="0" fontId="13" fillId="0" borderId="12" xfId="0" applyFont="1" applyBorder="1"/>
    <xf numFmtId="166" fontId="2" fillId="3" borderId="13" xfId="0" applyNumberFormat="1" applyFont="1" applyFill="1" applyBorder="1" applyAlignment="1">
      <alignment horizontal="center"/>
    </xf>
    <xf numFmtId="0" fontId="13" fillId="0" borderId="10" xfId="0" applyFont="1" applyBorder="1" applyAlignment="1">
      <alignment vertical="center" wrapText="1"/>
    </xf>
    <xf numFmtId="0" fontId="9" fillId="0" borderId="11" xfId="3" applyBorder="1" applyAlignment="1">
      <alignment wrapText="1"/>
    </xf>
    <xf numFmtId="0" fontId="0" fillId="0" borderId="11" xfId="0" applyBorder="1" applyAlignment="1">
      <alignment horizontal="center"/>
    </xf>
    <xf numFmtId="9" fontId="0" fillId="2" borderId="47" xfId="0" applyNumberFormat="1" applyFill="1" applyBorder="1" applyAlignment="1">
      <alignment horizontal="center"/>
    </xf>
    <xf numFmtId="178" fontId="0" fillId="10" borderId="13" xfId="0" applyNumberFormat="1" applyFill="1" applyBorder="1" applyAlignment="1">
      <alignment horizontal="center"/>
    </xf>
    <xf numFmtId="179" fontId="0" fillId="2" borderId="13" xfId="0" applyNumberFormat="1" applyFill="1" applyBorder="1" applyAlignment="1">
      <alignment horizontal="center"/>
    </xf>
    <xf numFmtId="174" fontId="0" fillId="10" borderId="18" xfId="2" applyNumberFormat="1" applyFont="1" applyFill="1" applyBorder="1" applyAlignment="1">
      <alignment horizontal="center"/>
    </xf>
    <xf numFmtId="2" fontId="0" fillId="0" borderId="4" xfId="0" applyNumberFormat="1" applyBorder="1"/>
    <xf numFmtId="176" fontId="0" fillId="0" borderId="67" xfId="0" applyNumberFormat="1" applyBorder="1"/>
    <xf numFmtId="171" fontId="0" fillId="0" borderId="67" xfId="0" applyNumberFormat="1" applyBorder="1"/>
    <xf numFmtId="0" fontId="7" fillId="0" borderId="9" xfId="0" applyFont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177" fontId="0" fillId="2" borderId="9" xfId="0" applyNumberFormat="1" applyFill="1" applyBorder="1" applyAlignment="1">
      <alignment horizontal="center" wrapText="1"/>
    </xf>
    <xf numFmtId="9" fontId="0" fillId="2" borderId="9" xfId="0" applyNumberFormat="1" applyFill="1" applyBorder="1" applyAlignment="1">
      <alignment horizontal="center" wrapText="1"/>
    </xf>
    <xf numFmtId="179" fontId="2" fillId="17" borderId="9" xfId="0" applyNumberFormat="1" applyFont="1" applyFill="1" applyBorder="1" applyAlignment="1">
      <alignment horizontal="center" wrapText="1"/>
    </xf>
    <xf numFmtId="0" fontId="2" fillId="6" borderId="48" xfId="0" applyFont="1" applyFill="1" applyBorder="1"/>
    <xf numFmtId="180" fontId="0" fillId="15" borderId="13" xfId="2" applyNumberFormat="1" applyFont="1" applyFill="1" applyBorder="1" applyAlignment="1">
      <alignment horizontal="center"/>
    </xf>
    <xf numFmtId="0" fontId="9" fillId="0" borderId="70" xfId="3" applyBorder="1"/>
    <xf numFmtId="0" fontId="13" fillId="0" borderId="0" xfId="0" applyFont="1"/>
    <xf numFmtId="0" fontId="13" fillId="0" borderId="9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/>
    </xf>
    <xf numFmtId="0" fontId="9" fillId="0" borderId="9" xfId="3" applyBorder="1" applyAlignment="1">
      <alignment vertical="center" wrapText="1"/>
    </xf>
    <xf numFmtId="0" fontId="13" fillId="26" borderId="13" xfId="0" applyFont="1" applyFill="1" applyBorder="1" applyAlignment="1">
      <alignment horizontal="center" vertical="center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0" fillId="2" borderId="13" xfId="0" applyFill="1" applyBorder="1" applyAlignment="1">
      <alignment horizontal="center" wrapText="1"/>
    </xf>
    <xf numFmtId="177" fontId="0" fillId="2" borderId="13" xfId="0" applyNumberFormat="1" applyFill="1" applyBorder="1" applyAlignment="1">
      <alignment horizontal="center" wrapText="1"/>
    </xf>
    <xf numFmtId="9" fontId="0" fillId="2" borderId="13" xfId="0" applyNumberFormat="1" applyFill="1" applyBorder="1" applyAlignment="1">
      <alignment horizontal="center" wrapText="1"/>
    </xf>
    <xf numFmtId="179" fontId="2" fillId="17" borderId="13" xfId="0" applyNumberFormat="1" applyFont="1" applyFill="1" applyBorder="1" applyAlignment="1">
      <alignment horizontal="center" wrapText="1"/>
    </xf>
    <xf numFmtId="0" fontId="7" fillId="0" borderId="14" xfId="0" applyFont="1" applyBorder="1" applyAlignment="1">
      <alignment wrapText="1"/>
    </xf>
    <xf numFmtId="0" fontId="7" fillId="0" borderId="15" xfId="0" applyFont="1" applyBorder="1" applyAlignment="1">
      <alignment horizontal="center" wrapText="1"/>
    </xf>
    <xf numFmtId="175" fontId="2" fillId="17" borderId="51" xfId="0" applyNumberFormat="1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175" fontId="7" fillId="17" borderId="13" xfId="0" applyNumberFormat="1" applyFont="1" applyFill="1" applyBorder="1" applyAlignment="1">
      <alignment horizontal="center"/>
    </xf>
    <xf numFmtId="179" fontId="2" fillId="17" borderId="51" xfId="0" applyNumberFormat="1" applyFont="1" applyFill="1" applyBorder="1" applyAlignment="1">
      <alignment horizontal="center" wrapText="1"/>
    </xf>
    <xf numFmtId="0" fontId="2" fillId="12" borderId="51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2" fillId="17" borderId="4" xfId="0" applyFont="1" applyFill="1" applyBorder="1"/>
    <xf numFmtId="0" fontId="13" fillId="0" borderId="4" xfId="0" applyFont="1" applyBorder="1"/>
    <xf numFmtId="0" fontId="13" fillId="0" borderId="5" xfId="0" applyFont="1" applyBorder="1"/>
    <xf numFmtId="176" fontId="26" fillId="27" borderId="2" xfId="0" applyNumberFormat="1" applyFont="1" applyFill="1" applyBorder="1"/>
    <xf numFmtId="0" fontId="14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7" xfId="0" applyFont="1" applyBorder="1" applyAlignment="1">
      <alignment horizontal="center" wrapText="1"/>
    </xf>
    <xf numFmtId="166" fontId="2" fillId="10" borderId="18" xfId="0" applyNumberFormat="1" applyFont="1" applyFill="1" applyBorder="1" applyAlignment="1">
      <alignment horizontal="center"/>
    </xf>
    <xf numFmtId="0" fontId="13" fillId="0" borderId="14" xfId="0" applyFont="1" applyBorder="1" applyAlignment="1">
      <alignment wrapText="1"/>
    </xf>
    <xf numFmtId="0" fontId="7" fillId="0" borderId="85" xfId="0" applyFont="1" applyBorder="1" applyAlignment="1">
      <alignment wrapText="1"/>
    </xf>
    <xf numFmtId="0" fontId="0" fillId="0" borderId="86" xfId="0" applyBorder="1" applyAlignment="1">
      <alignment horizontal="center"/>
    </xf>
    <xf numFmtId="166" fontId="0" fillId="10" borderId="51" xfId="0" applyNumberFormat="1" applyFill="1" applyBorder="1" applyAlignment="1">
      <alignment horizontal="center"/>
    </xf>
    <xf numFmtId="166" fontId="2" fillId="0" borderId="5" xfId="0" applyNumberFormat="1" applyFont="1" applyBorder="1"/>
    <xf numFmtId="0" fontId="16" fillId="0" borderId="9" xfId="0" applyFont="1" applyBorder="1"/>
    <xf numFmtId="176" fontId="1" fillId="0" borderId="70" xfId="0" applyNumberFormat="1" applyFont="1" applyBorder="1"/>
    <xf numFmtId="169" fontId="0" fillId="0" borderId="9" xfId="0" applyNumberFormat="1" applyBorder="1"/>
    <xf numFmtId="176" fontId="1" fillId="0" borderId="0" xfId="0" applyNumberFormat="1" applyFont="1"/>
    <xf numFmtId="179" fontId="7" fillId="17" borderId="13" xfId="0" applyNumberFormat="1" applyFont="1" applyFill="1" applyBorder="1" applyAlignment="1">
      <alignment horizontal="center"/>
    </xf>
    <xf numFmtId="164" fontId="0" fillId="0" borderId="0" xfId="2" applyFont="1"/>
    <xf numFmtId="181" fontId="0" fillId="0" borderId="0" xfId="0" applyNumberFormat="1"/>
    <xf numFmtId="2" fontId="0" fillId="0" borderId="0" xfId="0" applyNumberFormat="1"/>
    <xf numFmtId="182" fontId="0" fillId="0" borderId="0" xfId="0" applyNumberFormat="1"/>
    <xf numFmtId="1" fontId="0" fillId="0" borderId="2" xfId="0" applyNumberFormat="1" applyBorder="1"/>
    <xf numFmtId="9" fontId="0" fillId="0" borderId="0" xfId="1" applyFont="1"/>
    <xf numFmtId="183" fontId="0" fillId="0" borderId="0" xfId="1" applyNumberFormat="1" applyFont="1"/>
    <xf numFmtId="0" fontId="17" fillId="25" borderId="71" xfId="0" applyFont="1" applyFill="1" applyBorder="1" applyAlignment="1">
      <alignment horizontal="center" vertical="center"/>
    </xf>
    <xf numFmtId="0" fontId="17" fillId="25" borderId="70" xfId="0" applyFont="1" applyFill="1" applyBorder="1" applyAlignment="1">
      <alignment horizontal="center" vertical="center"/>
    </xf>
    <xf numFmtId="0" fontId="17" fillId="25" borderId="74" xfId="0" applyFont="1" applyFill="1" applyBorder="1" applyAlignment="1">
      <alignment horizontal="center" vertical="center"/>
    </xf>
    <xf numFmtId="0" fontId="17" fillId="25" borderId="0" xfId="0" applyFont="1" applyFill="1" applyAlignment="1">
      <alignment horizontal="center" vertical="center"/>
    </xf>
    <xf numFmtId="0" fontId="17" fillId="25" borderId="78" xfId="0" applyFont="1" applyFill="1" applyBorder="1" applyAlignment="1">
      <alignment horizontal="center" vertical="center"/>
    </xf>
    <xf numFmtId="0" fontId="17" fillId="25" borderId="79" xfId="0" applyFont="1" applyFill="1" applyBorder="1" applyAlignment="1">
      <alignment horizontal="center" vertical="center"/>
    </xf>
    <xf numFmtId="0" fontId="16" fillId="13" borderId="81" xfId="0" applyFont="1" applyFill="1" applyBorder="1" applyAlignment="1">
      <alignment horizontal="left" vertical="center"/>
    </xf>
    <xf numFmtId="0" fontId="0" fillId="0" borderId="7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78" xfId="0" applyBorder="1" applyAlignment="1">
      <alignment horizontal="left"/>
    </xf>
    <xf numFmtId="0" fontId="0" fillId="0" borderId="79" xfId="0" applyBorder="1" applyAlignment="1">
      <alignment horizontal="left"/>
    </xf>
    <xf numFmtId="0" fontId="0" fillId="2" borderId="7" xfId="0" applyFill="1" applyBorder="1" applyAlignment="1">
      <alignment horizontal="center"/>
    </xf>
    <xf numFmtId="0" fontId="3" fillId="0" borderId="1" xfId="0" applyFont="1" applyBorder="1"/>
    <xf numFmtId="0" fontId="0" fillId="3" borderId="53" xfId="0" applyFill="1" applyBorder="1" applyAlignment="1">
      <alignment horizontal="center"/>
    </xf>
    <xf numFmtId="0" fontId="3" fillId="0" borderId="39" xfId="0" applyFont="1" applyBorder="1"/>
    <xf numFmtId="0" fontId="7" fillId="16" borderId="61" xfId="0" applyFont="1" applyFill="1" applyBorder="1" applyAlignment="1">
      <alignment horizontal="left"/>
    </xf>
    <xf numFmtId="0" fontId="7" fillId="16" borderId="62" xfId="0" applyFont="1" applyFill="1" applyBorder="1" applyAlignment="1">
      <alignment horizontal="left"/>
    </xf>
    <xf numFmtId="0" fontId="7" fillId="16" borderId="63" xfId="0" applyFont="1" applyFill="1" applyBorder="1" applyAlignment="1">
      <alignment horizontal="left"/>
    </xf>
    <xf numFmtId="0" fontId="7" fillId="16" borderId="43" xfId="0" applyFont="1" applyFill="1" applyBorder="1" applyAlignment="1">
      <alignment horizontal="left"/>
    </xf>
    <xf numFmtId="0" fontId="7" fillId="16" borderId="2" xfId="0" applyFont="1" applyFill="1" applyBorder="1" applyAlignment="1">
      <alignment horizontal="left"/>
    </xf>
    <xf numFmtId="0" fontId="7" fillId="16" borderId="54" xfId="0" applyFont="1" applyFill="1" applyBorder="1" applyAlignment="1">
      <alignment horizontal="left"/>
    </xf>
    <xf numFmtId="0" fontId="7" fillId="16" borderId="45" xfId="0" applyFont="1" applyFill="1" applyBorder="1" applyAlignment="1">
      <alignment horizontal="left"/>
    </xf>
    <xf numFmtId="0" fontId="7" fillId="16" borderId="38" xfId="0" applyFont="1" applyFill="1" applyBorder="1" applyAlignment="1">
      <alignment horizontal="left"/>
    </xf>
    <xf numFmtId="0" fontId="7" fillId="16" borderId="56" xfId="0" applyFont="1" applyFill="1" applyBorder="1" applyAlignment="1">
      <alignment horizontal="left"/>
    </xf>
    <xf numFmtId="0" fontId="7" fillId="12" borderId="10" xfId="0" applyFont="1" applyFill="1" applyBorder="1" applyAlignment="1">
      <alignment horizontal="left" vertical="center"/>
    </xf>
    <xf numFmtId="0" fontId="7" fillId="12" borderId="14" xfId="0" applyFont="1" applyFill="1" applyBorder="1" applyAlignment="1">
      <alignment horizontal="left" vertical="center"/>
    </xf>
    <xf numFmtId="0" fontId="7" fillId="14" borderId="0" xfId="0" applyFont="1" applyFill="1" applyAlignment="1">
      <alignment horizontal="center" vertical="center"/>
    </xf>
    <xf numFmtId="0" fontId="7" fillId="12" borderId="25" xfId="0" applyFont="1" applyFill="1" applyBorder="1" applyAlignment="1">
      <alignment horizontal="left" vertical="center"/>
    </xf>
    <xf numFmtId="0" fontId="7" fillId="12" borderId="26" xfId="0" applyFont="1" applyFill="1" applyBorder="1" applyAlignment="1">
      <alignment horizontal="left" vertical="center"/>
    </xf>
    <xf numFmtId="0" fontId="7" fillId="12" borderId="25" xfId="0" applyFont="1" applyFill="1" applyBorder="1" applyAlignment="1">
      <alignment horizontal="left" vertical="center" wrapText="1"/>
    </xf>
    <xf numFmtId="0" fontId="7" fillId="12" borderId="26" xfId="0" applyFont="1" applyFill="1" applyBorder="1" applyAlignment="1">
      <alignment horizontal="left" vertical="center" wrapText="1"/>
    </xf>
    <xf numFmtId="0" fontId="7" fillId="12" borderId="27" xfId="0" applyFont="1" applyFill="1" applyBorder="1" applyAlignment="1">
      <alignment horizontal="left" vertical="center" wrapText="1"/>
    </xf>
    <xf numFmtId="0" fontId="7" fillId="12" borderId="28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7" fillId="16" borderId="46" xfId="0" applyFont="1" applyFill="1" applyBorder="1" applyAlignment="1">
      <alignment horizontal="left"/>
    </xf>
    <xf numFmtId="0" fontId="7" fillId="16" borderId="12" xfId="0" applyFont="1" applyFill="1" applyBorder="1" applyAlignment="1">
      <alignment horizontal="left"/>
    </xf>
    <xf numFmtId="0" fontId="7" fillId="16" borderId="9" xfId="0" applyFont="1" applyFill="1" applyBorder="1" applyAlignment="1">
      <alignment horizontal="left"/>
    </xf>
    <xf numFmtId="0" fontId="7" fillId="16" borderId="13" xfId="0" applyFont="1" applyFill="1" applyBorder="1" applyAlignment="1">
      <alignment horizontal="left"/>
    </xf>
    <xf numFmtId="0" fontId="0" fillId="3" borderId="9" xfId="0" applyFill="1" applyBorder="1" applyAlignment="1">
      <alignment horizontal="center"/>
    </xf>
    <xf numFmtId="0" fontId="3" fillId="0" borderId="9" xfId="0" applyFont="1" applyBorder="1"/>
  </cellXfs>
  <cellStyles count="7">
    <cellStyle name="Comma" xfId="2" builtinId="3"/>
    <cellStyle name="Comma 2" xfId="4" xr:uid="{845C5861-5427-A341-8495-CF958E05340D}"/>
    <cellStyle name="Currency" xfId="6" builtinId="4"/>
    <cellStyle name="Currency 2" xfId="5" xr:uid="{C7773BCE-31A0-D348-A530-6C0F8C39782B}"/>
    <cellStyle name="Hyperlink" xfId="3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126977</xdr:colOff>
      <xdr:row>8</xdr:row>
      <xdr:rowOff>500063</xdr:rowOff>
    </xdr:from>
    <xdr:ext cx="13041647" cy="26909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5159D73-E0A0-47C6-AE17-26CAD1E15B7A}"/>
            </a:ext>
          </a:extLst>
        </xdr:cNvPr>
        <xdr:cNvSpPr/>
      </xdr:nvSpPr>
      <xdr:spPr>
        <a:xfrm rot="891512">
          <a:off x="126977" y="2024063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  <xdr:oneCellAnchor>
    <xdr:from>
      <xdr:col>0</xdr:col>
      <xdr:colOff>126977</xdr:colOff>
      <xdr:row>30</xdr:row>
      <xdr:rowOff>80963</xdr:rowOff>
    </xdr:from>
    <xdr:ext cx="13041647" cy="26909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898C4A8-D1B3-8EB6-E3AC-B8EC36EBD3A8}"/>
            </a:ext>
          </a:extLst>
        </xdr:cNvPr>
        <xdr:cNvSpPr/>
      </xdr:nvSpPr>
      <xdr:spPr>
        <a:xfrm rot="891512">
          <a:off x="126977" y="10748963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126977</xdr:colOff>
      <xdr:row>14</xdr:row>
      <xdr:rowOff>833438</xdr:rowOff>
    </xdr:from>
    <xdr:ext cx="13041647" cy="26909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D5A0DF3-2625-497C-8F37-59DD96E17C9A}"/>
            </a:ext>
          </a:extLst>
        </xdr:cNvPr>
        <xdr:cNvSpPr/>
      </xdr:nvSpPr>
      <xdr:spPr>
        <a:xfrm rot="891512">
          <a:off x="126977" y="4452938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  <xdr:oneCellAnchor>
    <xdr:from>
      <xdr:col>0</xdr:col>
      <xdr:colOff>126978</xdr:colOff>
      <xdr:row>41</xdr:row>
      <xdr:rowOff>176212</xdr:rowOff>
    </xdr:from>
    <xdr:ext cx="13041647" cy="26909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BD8140C5-1C0D-417B-A4DE-635688D2B4A9}"/>
            </a:ext>
          </a:extLst>
        </xdr:cNvPr>
        <xdr:cNvSpPr/>
      </xdr:nvSpPr>
      <xdr:spPr>
        <a:xfrm rot="891512">
          <a:off x="126978" y="14630400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126978</xdr:colOff>
      <xdr:row>14</xdr:row>
      <xdr:rowOff>452436</xdr:rowOff>
    </xdr:from>
    <xdr:ext cx="13041647" cy="26909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368C588-57FF-4BF2-815D-E5E6995CBFBE}"/>
            </a:ext>
          </a:extLst>
        </xdr:cNvPr>
        <xdr:cNvSpPr/>
      </xdr:nvSpPr>
      <xdr:spPr>
        <a:xfrm rot="891512">
          <a:off x="126978" y="4262436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  <xdr:oneCellAnchor>
    <xdr:from>
      <xdr:col>0</xdr:col>
      <xdr:colOff>126977</xdr:colOff>
      <xdr:row>40</xdr:row>
      <xdr:rowOff>223836</xdr:rowOff>
    </xdr:from>
    <xdr:ext cx="13041647" cy="26909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9A64D67-5870-49A5-B25E-383DA841A259}"/>
            </a:ext>
          </a:extLst>
        </xdr:cNvPr>
        <xdr:cNvSpPr/>
      </xdr:nvSpPr>
      <xdr:spPr>
        <a:xfrm rot="891512">
          <a:off x="126977" y="19464336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126978</xdr:colOff>
      <xdr:row>14</xdr:row>
      <xdr:rowOff>304800</xdr:rowOff>
    </xdr:from>
    <xdr:ext cx="13041647" cy="26909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CF653CF-68B6-4FA4-8E5E-E9C659DE1E8D}"/>
            </a:ext>
          </a:extLst>
        </xdr:cNvPr>
        <xdr:cNvSpPr/>
      </xdr:nvSpPr>
      <xdr:spPr>
        <a:xfrm rot="891512">
          <a:off x="126978" y="5448300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  <xdr:oneCellAnchor>
    <xdr:from>
      <xdr:col>0</xdr:col>
      <xdr:colOff>126978</xdr:colOff>
      <xdr:row>38</xdr:row>
      <xdr:rowOff>609600</xdr:rowOff>
    </xdr:from>
    <xdr:ext cx="13041647" cy="26909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B05B4B9-B184-4FA4-A561-2F8C55A969D7}"/>
            </a:ext>
          </a:extLst>
        </xdr:cNvPr>
        <xdr:cNvSpPr/>
      </xdr:nvSpPr>
      <xdr:spPr>
        <a:xfrm rot="891512">
          <a:off x="126978" y="17221200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  <xdr:oneCellAnchor>
    <xdr:from>
      <xdr:col>0</xdr:col>
      <xdr:colOff>126978</xdr:colOff>
      <xdr:row>74</xdr:row>
      <xdr:rowOff>152400</xdr:rowOff>
    </xdr:from>
    <xdr:ext cx="13041647" cy="26909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2AF5E7F-9A72-126F-2FE4-6CE2AD8674D0}"/>
            </a:ext>
          </a:extLst>
        </xdr:cNvPr>
        <xdr:cNvSpPr/>
      </xdr:nvSpPr>
      <xdr:spPr>
        <a:xfrm rot="891512">
          <a:off x="126978" y="29108400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  <xdr:oneCellAnchor>
    <xdr:from>
      <xdr:col>0</xdr:col>
      <xdr:colOff>279378</xdr:colOff>
      <xdr:row>123</xdr:row>
      <xdr:rowOff>76201</xdr:rowOff>
    </xdr:from>
    <xdr:ext cx="13041647" cy="26909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F19358E-CA6A-41F3-BA59-4F34FC5F83CB}"/>
            </a:ext>
          </a:extLst>
        </xdr:cNvPr>
        <xdr:cNvSpPr/>
      </xdr:nvSpPr>
      <xdr:spPr>
        <a:xfrm rot="891512">
          <a:off x="279378" y="38557201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  <xdr:oneCellAnchor>
    <xdr:from>
      <xdr:col>0</xdr:col>
      <xdr:colOff>126978</xdr:colOff>
      <xdr:row>165</xdr:row>
      <xdr:rowOff>38101</xdr:rowOff>
    </xdr:from>
    <xdr:ext cx="13041647" cy="26909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116F5730-3A0F-42CA-B913-BF105A0DC2C4}"/>
            </a:ext>
          </a:extLst>
        </xdr:cNvPr>
        <xdr:cNvSpPr/>
      </xdr:nvSpPr>
      <xdr:spPr>
        <a:xfrm rot="891512">
          <a:off x="126978" y="47129701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126978</xdr:colOff>
      <xdr:row>33</xdr:row>
      <xdr:rowOff>990599</xdr:rowOff>
    </xdr:from>
    <xdr:ext cx="13041647" cy="26909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C3C5960-E1DE-446D-984A-EDD11658B6F6}"/>
            </a:ext>
          </a:extLst>
        </xdr:cNvPr>
        <xdr:cNvSpPr/>
      </xdr:nvSpPr>
      <xdr:spPr>
        <a:xfrm rot="891512">
          <a:off x="126978" y="13182599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  <xdr:oneCellAnchor>
    <xdr:from>
      <xdr:col>0</xdr:col>
      <xdr:colOff>126978</xdr:colOff>
      <xdr:row>58</xdr:row>
      <xdr:rowOff>952500</xdr:rowOff>
    </xdr:from>
    <xdr:ext cx="13041647" cy="26909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2D5EE4B-1857-464D-8036-B30E77036AC6}"/>
            </a:ext>
          </a:extLst>
        </xdr:cNvPr>
        <xdr:cNvSpPr/>
      </xdr:nvSpPr>
      <xdr:spPr>
        <a:xfrm rot="891512">
          <a:off x="126978" y="25603200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  <xdr:oneCellAnchor>
    <xdr:from>
      <xdr:col>0</xdr:col>
      <xdr:colOff>126979</xdr:colOff>
      <xdr:row>128</xdr:row>
      <xdr:rowOff>38099</xdr:rowOff>
    </xdr:from>
    <xdr:ext cx="13041647" cy="26909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F98C9913-8C57-5928-CBAB-90414871F802}"/>
            </a:ext>
          </a:extLst>
        </xdr:cNvPr>
        <xdr:cNvSpPr/>
      </xdr:nvSpPr>
      <xdr:spPr>
        <a:xfrm rot="891512">
          <a:off x="126979" y="39547799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279379</xdr:colOff>
      <xdr:row>15</xdr:row>
      <xdr:rowOff>23812</xdr:rowOff>
    </xdr:from>
    <xdr:ext cx="13041647" cy="26909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5578756-0765-49F9-B90F-1BB52BE61956}"/>
            </a:ext>
          </a:extLst>
        </xdr:cNvPr>
        <xdr:cNvSpPr/>
      </xdr:nvSpPr>
      <xdr:spPr>
        <a:xfrm rot="891512">
          <a:off x="279379" y="4214812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  <xdr:oneCellAnchor>
    <xdr:from>
      <xdr:col>0</xdr:col>
      <xdr:colOff>126979</xdr:colOff>
      <xdr:row>32</xdr:row>
      <xdr:rowOff>71437</xdr:rowOff>
    </xdr:from>
    <xdr:ext cx="13041647" cy="26909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22DFFFF-A2B4-424F-8DA8-4ED3C7B3C57C}"/>
            </a:ext>
          </a:extLst>
        </xdr:cNvPr>
        <xdr:cNvSpPr/>
      </xdr:nvSpPr>
      <xdr:spPr>
        <a:xfrm rot="891512">
          <a:off x="126979" y="12787312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279378</xdr:colOff>
      <xdr:row>7</xdr:row>
      <xdr:rowOff>414893</xdr:rowOff>
    </xdr:from>
    <xdr:ext cx="13041647" cy="26909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160A054-7788-4A1A-9886-E9CF1D7CF875}"/>
            </a:ext>
          </a:extLst>
        </xdr:cNvPr>
        <xdr:cNvSpPr/>
      </xdr:nvSpPr>
      <xdr:spPr>
        <a:xfrm rot="891512">
          <a:off x="279378" y="1627166"/>
          <a:ext cx="13041647" cy="26909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600" b="0" cap="none" spc="0">
              <a:ln w="0">
                <a:noFill/>
              </a:ln>
              <a:solidFill>
                <a:srgbClr val="BFBFBF">
                  <a:alpha val="40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CONFIDENTIAL</a:t>
          </a: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arissa Demel" id="{B31ACC7D-0DEA-4B64-B273-392409158CA1}" userId="S::ldemel@unicef.org::1b482f55-4535-4464-b1f0-a5feadf60b59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9" dT="2025-09-15T13:00:56.19" personId="{B31ACC7D-0DEA-4B64-B273-392409158CA1}" id="{71DB9B50-9166-4787-9E1F-C5AD80031AEA}" done="1">
    <text xml:space="preserve">Please fix (or help me understand why this is in here)
</text>
  </threadedComment>
</ThreadedComment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data.humdata.org/dataset/cod-ps-caf" TargetMode="External"/><Relationship Id="rId7" Type="http://schemas.openxmlformats.org/officeDocument/2006/relationships/hyperlink" Target="https://ewsdata.rightsindevelopment.org/files/documents/74/WB-P178774_k7KQYeJ.pdf" TargetMode="External"/><Relationship Id="rId2" Type="http://schemas.openxmlformats.org/officeDocument/2006/relationships/hyperlink" Target="https://www.gfdrr.org/en/central-african-republic-2009-subsequent-floods-bangui-which-left-14500-people-homeless-gfdrr" TargetMode="External"/><Relationship Id="rId1" Type="http://schemas.openxmlformats.org/officeDocument/2006/relationships/hyperlink" Target="https://thedocs.worldbank.org/en/doc/bae48ff2fefc5a869546775b3f010735-0500062021/related/mpo-caf.pdf" TargetMode="External"/><Relationship Id="rId6" Type="http://schemas.openxmlformats.org/officeDocument/2006/relationships/hyperlink" Target="https://www.unicef.org/media/97246/file/measurement%20and%20monitoring%20of%20WASH%20affordability.pdf" TargetMode="External"/><Relationship Id="rId5" Type="http://schemas.openxmlformats.org/officeDocument/2006/relationships/hyperlink" Target="https://www.xe.com/currencyconverter/convert/?Amount=1&amp;From=XAF&amp;To=USD" TargetMode="External"/><Relationship Id="rId4" Type="http://schemas.openxmlformats.org/officeDocument/2006/relationships/hyperlink" Target="https://fred.stlouisfed.org/series/DDOE02CFA086NWDB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ubmed.ncbi.nlm.nih.gov/33539552/" TargetMode="External"/><Relationship Id="rId3" Type="http://schemas.openxmlformats.org/officeDocument/2006/relationships/hyperlink" Target="https://www.sciencedirect.com/science/article/pii/S2667378922000177" TargetMode="External"/><Relationship Id="rId7" Type="http://schemas.openxmlformats.org/officeDocument/2006/relationships/hyperlink" Target="https://www.who.int/data/gho/data/themes/mortality-and-global-health-estimates/global-health-estimates-leading-causes-of-dalys" TargetMode="External"/><Relationship Id="rId2" Type="http://schemas.openxmlformats.org/officeDocument/2006/relationships/hyperlink" Target="http://www.bibalex.org/Search4Dev/files/419439/442767.pdf" TargetMode="External"/><Relationship Id="rId1" Type="http://schemas.openxmlformats.org/officeDocument/2006/relationships/hyperlink" Target="https://thedocs.worldbank.org/en/doc/bae48ff2fefc5a869546775b3f010735-0500062021/related/mpo-caf.pdf" TargetMode="External"/><Relationship Id="rId6" Type="http://schemas.openxmlformats.org/officeDocument/2006/relationships/hyperlink" Target="https://data.who.int/countries/140" TargetMode="External"/><Relationship Id="rId5" Type="http://schemas.openxmlformats.org/officeDocument/2006/relationships/hyperlink" Target="https://www.ahb.co.ke/wp-content/uploads/2022/03/Central-African-Republic-Health-Sector-Profile.pdf" TargetMode="External"/><Relationship Id="rId10" Type="http://schemas.openxmlformats.org/officeDocument/2006/relationships/drawing" Target="../drawings/drawing2.xml"/><Relationship Id="rId4" Type="http://schemas.openxmlformats.org/officeDocument/2006/relationships/hyperlink" Target="https://resource-allocation.biomedcentral.com/articles/10.1186/s12962-021-00260-0" TargetMode="External"/><Relationship Id="rId9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helancet.com/journals/lancet/article/PIIS0140-6736(22)00937-0/fulltext" TargetMode="External"/><Relationship Id="rId3" Type="http://schemas.openxmlformats.org/officeDocument/2006/relationships/hyperlink" Target="https://thedocs.worldbank.org/en/doc/bae48ff2fefc5a869546775b3f010735-0500062021/related/mpo-caf.pdf" TargetMode="External"/><Relationship Id="rId7" Type="http://schemas.openxmlformats.org/officeDocument/2006/relationships/hyperlink" Target="https://www.unicef.org/car/en/stories/access-water-brings-hope-bangui-residents" TargetMode="External"/><Relationship Id="rId2" Type="http://schemas.openxmlformats.org/officeDocument/2006/relationships/hyperlink" Target="https://resource-allocation.biomedcentral.com/articles/10.1186/s12962-021-00260-0" TargetMode="External"/><Relationship Id="rId1" Type="http://schemas.openxmlformats.org/officeDocument/2006/relationships/hyperlink" Target="https://www.sciencedirect.com/science/article/pii/S2667378922000177" TargetMode="External"/><Relationship Id="rId6" Type="http://schemas.openxmlformats.org/officeDocument/2006/relationships/hyperlink" Target="https://www.unicef.org/car/en/stories/access-water-brings-hope-bangui-residents" TargetMode="External"/><Relationship Id="rId11" Type="http://schemas.openxmlformats.org/officeDocument/2006/relationships/drawing" Target="../drawings/drawing3.xml"/><Relationship Id="rId5" Type="http://schemas.openxmlformats.org/officeDocument/2006/relationships/hyperlink" Target="https://ilostat.ilo.org/topics/wages/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www.researchgate.net/profile/Frank-Sangija/publication/303914620_The_Poor_Sanitation_and_Access_to_Clean_Water_in_Rural_Areas_Case_of_Bossangoa_Central_African_Republic/links/5f4d9474299bf13c506fc3be/The-Poor-Sanitation-and-Access-to-Clean-Water-in-Rural-Areas-Case-of-Bossangoa-Central-African-Republic.pdf" TargetMode="External"/><Relationship Id="rId9" Type="http://schemas.openxmlformats.org/officeDocument/2006/relationships/hyperlink" Target="https://www.who.int/data/gho/data/themes/mortality-and-global-health-estimates/global-health-estimates-leading-causes-of-dalys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ilostat.ilo.org/topics/wages/" TargetMode="External"/><Relationship Id="rId13" Type="http://schemas.openxmlformats.org/officeDocument/2006/relationships/hyperlink" Target="https://www.afdb.org/en/countries/central-africa/central-african-republic/central-african-republic-economic-outlook" TargetMode="External"/><Relationship Id="rId18" Type="http://schemas.openxmlformats.org/officeDocument/2006/relationships/drawing" Target="../drawings/drawing4.xml"/><Relationship Id="rId3" Type="http://schemas.openxmlformats.org/officeDocument/2006/relationships/hyperlink" Target="https://resource-allocation.biomedcentral.com/articles/10.1186/s12962-021-00260-0" TargetMode="External"/><Relationship Id="rId7" Type="http://schemas.openxmlformats.org/officeDocument/2006/relationships/hyperlink" Target="https://www.un.org/development/desa/pd/sites/www.un.org.development.desa.pd/files/undesa_pd_2022_hh-size-composition.xlsx" TargetMode="External"/><Relationship Id="rId12" Type="http://schemas.openxmlformats.org/officeDocument/2006/relationships/hyperlink" Target="https://www.unicef.org/media/97246/file/measurement%20and%20monitoring%20of%20WASH%20affordability.pdf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https://www.thelancet.com/journals/lancet/article/PIIS0140-6736(22)00937-0/fulltext" TargetMode="External"/><Relationship Id="rId16" Type="http://schemas.openxmlformats.org/officeDocument/2006/relationships/hyperlink" Target="https://www.radiondekeluka.org/82373-centrafrique-pas-deau-courante-calvaire-des-menages-a-bangui" TargetMode="External"/><Relationship Id="rId1" Type="http://schemas.openxmlformats.org/officeDocument/2006/relationships/hyperlink" Target="https://thedocs.worldbank.org/en/doc/bae48ff2fefc5a869546775b3f010735-0500062021/related/mpo-caf.pdf" TargetMode="External"/><Relationship Id="rId6" Type="http://schemas.openxmlformats.org/officeDocument/2006/relationships/hyperlink" Target="https://www.researchgate.net/profile/Frank-Sangija/publication/303914620_The_Poor_Sanitation_and_Access_to_Clean_Water_in_Rural_Areas_Case_of_Bossangoa_Central_African_Republic/links/5f4d9474299bf13c506fc3be/The-Poor-Sanitation-and-Access-to-Clean-Water-in-Rural-Areas-Case-of-Bossangoa-Central-African-Republic.pdf" TargetMode="External"/><Relationship Id="rId11" Type="http://schemas.openxmlformats.org/officeDocument/2006/relationships/hyperlink" Target="https://www.xe.com/currencyconverter/convert/?Amount=1&amp;From=XAF&amp;To=USD" TargetMode="External"/><Relationship Id="rId5" Type="http://schemas.openxmlformats.org/officeDocument/2006/relationships/hyperlink" Target="https://www.researchgate.net/profile/Frank-Sangija/publication/303914620_The_Poor_Sanitation_and_Access_to_Clean_Water_in_Rural_Areas_Case_of_Bossangoa_Central_African_Republic/links/5f4d9474299bf13c506fc3be/The-Poor-Sanitation-and-Access-to-Clean-Water-in-Rural-Areas-Case-of-Bossangoa-Central-African-Republic.pdf" TargetMode="External"/><Relationship Id="rId15" Type="http://schemas.openxmlformats.org/officeDocument/2006/relationships/hyperlink" Target="https://agupubs.onlinelibrary.wiley.com/doi/10.1029/2025EF007410?af=R" TargetMode="External"/><Relationship Id="rId10" Type="http://schemas.openxmlformats.org/officeDocument/2006/relationships/hyperlink" Target="https://www.xe.com/currencyconverter/convert/?Amount=1&amp;From=XAF&amp;To=USD" TargetMode="External"/><Relationship Id="rId4" Type="http://schemas.openxmlformats.org/officeDocument/2006/relationships/hyperlink" Target="https://mics.unicef.org/surveys?display=card&amp;f%5b0%5d=region:3841" TargetMode="External"/><Relationship Id="rId9" Type="http://schemas.openxmlformats.org/officeDocument/2006/relationships/hyperlink" Target="https://www.who.int/data/gho/data/themes/mortality-and-global-health-estimates/global-health-estimates-leading-causes-of-dalys" TargetMode="External"/><Relationship Id="rId14" Type="http://schemas.openxmlformats.org/officeDocument/2006/relationships/hyperlink" Target="https://www.globalpetrolprices.com/Central-African-Republic/diesel_prices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ilostat.ilo.org/topics/wages/" TargetMode="External"/><Relationship Id="rId13" Type="http://schemas.openxmlformats.org/officeDocument/2006/relationships/hyperlink" Target="https://www.globalpetrolprices.com/Central-African-Republic/diesel_prices/" TargetMode="External"/><Relationship Id="rId3" Type="http://schemas.openxmlformats.org/officeDocument/2006/relationships/hyperlink" Target="https://resource-allocation.biomedcentral.com/articles/10.1186/s12962-021-00260-0" TargetMode="External"/><Relationship Id="rId7" Type="http://schemas.openxmlformats.org/officeDocument/2006/relationships/hyperlink" Target="https://www.un.org/development/desa/pd/sites/www.un.org.development.desa.pd/files/undesa_pd_2022_hh-size-composition.xlsx" TargetMode="External"/><Relationship Id="rId12" Type="http://schemas.openxmlformats.org/officeDocument/2006/relationships/hyperlink" Target="https://www.unicef.org/media/97246/file/measurement%20and%20monitoring%20of%20WASH%20affordability.pdf" TargetMode="External"/><Relationship Id="rId2" Type="http://schemas.openxmlformats.org/officeDocument/2006/relationships/hyperlink" Target="https://www.thelancet.com/journals/lancet/article/PIIS0140-6736(22)00937-0/fulltext" TargetMode="External"/><Relationship Id="rId16" Type="http://schemas.openxmlformats.org/officeDocument/2006/relationships/drawing" Target="../drawings/drawing5.xml"/><Relationship Id="rId1" Type="http://schemas.openxmlformats.org/officeDocument/2006/relationships/hyperlink" Target="https://thedocs.worldbank.org/en/doc/bae48ff2fefc5a869546775b3f010735-0500062021/related/mpo-caf.pdf" TargetMode="External"/><Relationship Id="rId6" Type="http://schemas.openxmlformats.org/officeDocument/2006/relationships/hyperlink" Target="https://www.researchgate.net/profile/Frank-Sangija/publication/303914620_The_Poor_Sanitation_and_Access_to_Clean_Water_in_Rural_Areas_Case_of_Bossangoa_Central_African_Republic/links/5f4d9474299bf13c506fc3be/The-Poor-Sanitation-and-Access-to-Clean-Water-in-Rural-Areas-Case-of-Bossangoa-Central-African-Republic.pdf" TargetMode="External"/><Relationship Id="rId11" Type="http://schemas.openxmlformats.org/officeDocument/2006/relationships/hyperlink" Target="https://www.xe.com/currencyconverter/convert/?Amount=1&amp;From=XAF&amp;To=USD" TargetMode="External"/><Relationship Id="rId5" Type="http://schemas.openxmlformats.org/officeDocument/2006/relationships/hyperlink" Target="https://www.researchgate.net/profile/Frank-Sangija/publication/303914620_The_Poor_Sanitation_and_Access_to_Clean_Water_in_Rural_Areas_Case_of_Bossangoa_Central_African_Republic/links/5f4d9474299bf13c506fc3be/The-Poor-Sanitation-and-Access-to-Clean-Water-in-Rural-Areas-Case-of-Bossangoa-Central-African-Republic.pdf" TargetMode="External"/><Relationship Id="rId15" Type="http://schemas.openxmlformats.org/officeDocument/2006/relationships/printerSettings" Target="../printerSettings/printerSettings4.bin"/><Relationship Id="rId10" Type="http://schemas.openxmlformats.org/officeDocument/2006/relationships/hyperlink" Target="https://www.who.int/data/gho/data/themes/mortality-and-global-health-estimates/global-health-estimates-leading-causes-of-dalys" TargetMode="External"/><Relationship Id="rId4" Type="http://schemas.openxmlformats.org/officeDocument/2006/relationships/hyperlink" Target="https://mics.unicef.org/surveys?display=card&amp;f%5b0%5d=region:3841" TargetMode="External"/><Relationship Id="rId9" Type="http://schemas.openxmlformats.org/officeDocument/2006/relationships/hyperlink" Target="https://www.xe.com/currencyconverter/convert/?Amount=1&amp;From=XAF&amp;To=USD" TargetMode="External"/><Relationship Id="rId14" Type="http://schemas.openxmlformats.org/officeDocument/2006/relationships/hyperlink" Target="https://agupubs.onlinelibrary.wiley.com/doi/10.1029/2025EF007410?af=R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hyperlink" Target="https://resource-allocation.biomedcentral.com/articles/10.1186/s12962-021-00260-0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www.who.int/data/gho/data/themes/mortality-and-global-health-estimates/global-health-estimates-leading-causes-of-dalys" TargetMode="External"/><Relationship Id="rId1" Type="http://schemas.openxmlformats.org/officeDocument/2006/relationships/hyperlink" Target="https://thedocs.worldbank.org/en/doc/bae48ff2fefc5a869546775b3f010735-0500062021/related/mpo-caf.pdf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6.xml"/><Relationship Id="rId4" Type="http://schemas.openxmlformats.org/officeDocument/2006/relationships/hyperlink" Target="https://link.springer.com/article/10.1186/s12889-016-3421-2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0DE32-70FF-4E9D-A349-E6623D74DEE0}">
  <dimension ref="A1:K14"/>
  <sheetViews>
    <sheetView workbookViewId="0">
      <selection activeCell="C26" sqref="C26"/>
    </sheetView>
  </sheetViews>
  <sheetFormatPr defaultColWidth="9.140625" defaultRowHeight="15" x14ac:dyDescent="0.25"/>
  <cols>
    <col min="1" max="1" width="40.28515625" style="47" customWidth="1"/>
    <col min="2" max="2" width="17.7109375" style="47" customWidth="1"/>
    <col min="3" max="4" width="17.85546875" style="47" customWidth="1"/>
    <col min="5" max="5" width="17.28515625" style="47" customWidth="1"/>
    <col min="6" max="6" width="17.85546875" style="47" customWidth="1"/>
    <col min="7" max="10" width="9.140625" style="47"/>
    <col min="11" max="11" width="11.85546875" style="47" bestFit="1" customWidth="1"/>
    <col min="12" max="16384" width="9.140625" style="47"/>
  </cols>
  <sheetData>
    <row r="1" spans="1:11" ht="15.75" thickBot="1" x14ac:dyDescent="0.3"/>
    <row r="2" spans="1:11" x14ac:dyDescent="0.25">
      <c r="A2" s="425" t="s">
        <v>0</v>
      </c>
      <c r="B2" s="428" t="s">
        <v>1</v>
      </c>
      <c r="C2" s="428" t="s">
        <v>2</v>
      </c>
      <c r="D2" s="428" t="s">
        <v>3</v>
      </c>
      <c r="E2" s="430" t="s">
        <v>4</v>
      </c>
      <c r="F2" s="432" t="s">
        <v>5</v>
      </c>
      <c r="I2" s="427" t="s">
        <v>6</v>
      </c>
      <c r="J2" s="427"/>
    </row>
    <row r="3" spans="1:11" ht="15.75" thickBot="1" x14ac:dyDescent="0.3">
      <c r="A3" s="426"/>
      <c r="B3" s="429"/>
      <c r="C3" s="429"/>
      <c r="D3" s="429"/>
      <c r="E3" s="431"/>
      <c r="F3" s="433"/>
    </row>
    <row r="4" spans="1:11" x14ac:dyDescent="0.25">
      <c r="A4" s="223" t="s">
        <v>7</v>
      </c>
      <c r="B4" s="224"/>
      <c r="C4" s="224"/>
      <c r="D4" s="224"/>
      <c r="E4" s="224"/>
      <c r="F4" s="225"/>
    </row>
    <row r="5" spans="1:11" ht="30" x14ac:dyDescent="0.25">
      <c r="A5" s="226" t="s">
        <v>8</v>
      </c>
      <c r="B5" s="48" t="s">
        <v>9</v>
      </c>
      <c r="C5" s="227">
        <v>28149974.36363636</v>
      </c>
      <c r="D5" s="49"/>
      <c r="E5" s="49"/>
      <c r="F5" s="50"/>
      <c r="K5" s="51"/>
    </row>
    <row r="6" spans="1:11" x14ac:dyDescent="0.25">
      <c r="A6" s="52" t="s">
        <v>10</v>
      </c>
      <c r="B6" s="48" t="s">
        <v>11</v>
      </c>
      <c r="C6" s="53">
        <v>15262946.360000003</v>
      </c>
      <c r="D6" s="49"/>
      <c r="E6" s="49"/>
      <c r="F6" s="50"/>
    </row>
    <row r="7" spans="1:11" x14ac:dyDescent="0.25">
      <c r="A7" s="228" t="s">
        <v>12</v>
      </c>
      <c r="B7" s="54"/>
      <c r="C7" s="54"/>
      <c r="D7" s="54"/>
      <c r="E7" s="54"/>
      <c r="F7" s="55"/>
    </row>
    <row r="8" spans="1:11" x14ac:dyDescent="0.25">
      <c r="A8" s="90" t="s">
        <v>13</v>
      </c>
      <c r="B8" s="48" t="s">
        <v>11</v>
      </c>
      <c r="C8" s="56">
        <v>148</v>
      </c>
      <c r="D8" s="229">
        <f t="shared" ref="D8:D13" si="0">C8/$C$14</f>
        <v>0.54814814814814816</v>
      </c>
      <c r="E8" s="56">
        <v>100</v>
      </c>
      <c r="F8" s="57">
        <f t="shared" ref="F8:F13" si="1">E8*C8</f>
        <v>14800</v>
      </c>
    </row>
    <row r="9" spans="1:11" x14ac:dyDescent="0.25">
      <c r="A9" s="52" t="s">
        <v>14</v>
      </c>
      <c r="B9" s="48" t="s">
        <v>11</v>
      </c>
      <c r="C9" s="58">
        <v>39</v>
      </c>
      <c r="D9" s="59">
        <f t="shared" si="0"/>
        <v>0.14444444444444443</v>
      </c>
      <c r="E9" s="49"/>
      <c r="F9" s="60">
        <f t="shared" si="1"/>
        <v>0</v>
      </c>
    </row>
    <row r="10" spans="1:11" x14ac:dyDescent="0.25">
      <c r="A10" s="226" t="s">
        <v>15</v>
      </c>
      <c r="B10" s="48" t="s">
        <v>11</v>
      </c>
      <c r="C10" s="58">
        <v>30</v>
      </c>
      <c r="D10" s="59">
        <f t="shared" si="0"/>
        <v>0.1111111111111111</v>
      </c>
      <c r="E10" s="49"/>
      <c r="F10" s="60">
        <f t="shared" si="1"/>
        <v>0</v>
      </c>
    </row>
    <row r="11" spans="1:11" x14ac:dyDescent="0.25">
      <c r="A11" s="90" t="s">
        <v>16</v>
      </c>
      <c r="B11" s="230" t="s">
        <v>9</v>
      </c>
      <c r="C11" s="231">
        <f>C10+C9</f>
        <v>69</v>
      </c>
      <c r="D11" s="229">
        <f t="shared" si="0"/>
        <v>0.25555555555555554</v>
      </c>
      <c r="E11" s="56">
        <v>150</v>
      </c>
      <c r="F11" s="57">
        <f t="shared" si="1"/>
        <v>10350</v>
      </c>
    </row>
    <row r="12" spans="1:11" x14ac:dyDescent="0.25">
      <c r="A12" s="91" t="s">
        <v>17</v>
      </c>
      <c r="B12" s="230" t="s">
        <v>11</v>
      </c>
      <c r="C12" s="56">
        <v>4</v>
      </c>
      <c r="D12" s="229">
        <f t="shared" si="0"/>
        <v>1.4814814814814815E-2</v>
      </c>
      <c r="E12" s="56">
        <v>100</v>
      </c>
      <c r="F12" s="57">
        <f t="shared" si="1"/>
        <v>400</v>
      </c>
    </row>
    <row r="13" spans="1:11" ht="15.75" thickBot="1" x14ac:dyDescent="0.3">
      <c r="A13" s="232" t="s">
        <v>18</v>
      </c>
      <c r="B13" s="233" t="s">
        <v>11</v>
      </c>
      <c r="C13" s="61">
        <v>49</v>
      </c>
      <c r="D13" s="234">
        <f t="shared" si="0"/>
        <v>0.18148148148148149</v>
      </c>
      <c r="E13" s="61">
        <v>100</v>
      </c>
      <c r="F13" s="62">
        <f t="shared" si="1"/>
        <v>4900</v>
      </c>
    </row>
    <row r="14" spans="1:11" ht="15.75" thickBot="1" x14ac:dyDescent="0.3">
      <c r="A14" s="235" t="s">
        <v>19</v>
      </c>
      <c r="B14" s="63"/>
      <c r="C14" s="64">
        <f>C13+C12+C11+C8</f>
        <v>270</v>
      </c>
      <c r="D14" s="65">
        <f>D13+D12+D11+D8</f>
        <v>1</v>
      </c>
      <c r="E14" s="66">
        <f>SUM(E8:E13)</f>
        <v>450</v>
      </c>
      <c r="F14" s="67">
        <f>SUM(F8:F13)</f>
        <v>30450</v>
      </c>
    </row>
  </sheetData>
  <mergeCells count="7">
    <mergeCell ref="A2:A3"/>
    <mergeCell ref="I2:J2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15DCE-882A-D641-AD2E-F0C75FFEDFF1}">
  <sheetPr>
    <tabColor theme="5" tint="0.79998168889431442"/>
  </sheetPr>
  <dimension ref="A1:T996"/>
  <sheetViews>
    <sheetView zoomScale="40" zoomScaleNormal="40" workbookViewId="0">
      <selection activeCell="E11" sqref="E11"/>
    </sheetView>
  </sheetViews>
  <sheetFormatPr defaultColWidth="14.28515625" defaultRowHeight="15" x14ac:dyDescent="0.25"/>
  <cols>
    <col min="1" max="1" width="32.28515625" customWidth="1"/>
    <col min="2" max="2" width="27" style="10" customWidth="1"/>
    <col min="3" max="3" width="21.28515625" customWidth="1"/>
    <col min="4" max="4" width="20.140625" customWidth="1"/>
    <col min="5" max="8" width="15.140625" customWidth="1"/>
    <col min="13" max="20" width="15" customWidth="1"/>
  </cols>
  <sheetData>
    <row r="1" spans="1:6" ht="14.25" customHeight="1" x14ac:dyDescent="0.25">
      <c r="A1" s="1" t="s">
        <v>20</v>
      </c>
    </row>
    <row r="2" spans="1:6" ht="14.25" customHeight="1" x14ac:dyDescent="0.25"/>
    <row r="3" spans="1:6" ht="14.25" customHeight="1" x14ac:dyDescent="0.25">
      <c r="B3" s="434" t="s">
        <v>6</v>
      </c>
      <c r="D3" s="436" t="s">
        <v>21</v>
      </c>
    </row>
    <row r="4" spans="1:6" ht="14.25" customHeight="1" x14ac:dyDescent="0.25">
      <c r="B4" s="435"/>
      <c r="D4" s="413"/>
    </row>
    <row r="5" spans="1:6" ht="14.25" customHeight="1" x14ac:dyDescent="0.25"/>
    <row r="6" spans="1:6" ht="14.25" customHeight="1" thickBot="1" x14ac:dyDescent="0.3">
      <c r="A6" s="2"/>
      <c r="B6" s="110"/>
      <c r="C6" s="4"/>
      <c r="D6" s="4"/>
    </row>
    <row r="7" spans="1:6" ht="14.25" customHeight="1" thickBot="1" x14ac:dyDescent="0.3">
      <c r="A7" s="125" t="s">
        <v>22</v>
      </c>
      <c r="B7" s="126" t="s">
        <v>23</v>
      </c>
      <c r="C7" s="127" t="s">
        <v>24</v>
      </c>
      <c r="D7" s="128" t="s">
        <v>25</v>
      </c>
    </row>
    <row r="8" spans="1:6" ht="14.25" customHeight="1" x14ac:dyDescent="0.25">
      <c r="A8" s="129" t="s">
        <v>26</v>
      </c>
      <c r="B8" s="7"/>
      <c r="C8" s="4"/>
      <c r="D8" s="130"/>
    </row>
    <row r="9" spans="1:6" ht="45" x14ac:dyDescent="0.25">
      <c r="A9" s="212" t="s">
        <v>27</v>
      </c>
      <c r="B9" s="92" t="s">
        <v>28</v>
      </c>
      <c r="C9" s="44" t="s">
        <v>29</v>
      </c>
      <c r="D9" s="131">
        <v>0.05</v>
      </c>
    </row>
    <row r="10" spans="1:6" x14ac:dyDescent="0.25">
      <c r="A10" s="270" t="s">
        <v>30</v>
      </c>
      <c r="B10" s="69" t="s">
        <v>31</v>
      </c>
      <c r="C10" s="44" t="s">
        <v>32</v>
      </c>
      <c r="D10" s="271">
        <v>8000000</v>
      </c>
      <c r="F10" s="216"/>
    </row>
    <row r="11" spans="1:6" ht="30" x14ac:dyDescent="0.25">
      <c r="A11" s="270" t="s">
        <v>33</v>
      </c>
      <c r="B11" s="92" t="s">
        <v>34</v>
      </c>
      <c r="C11" s="44" t="s">
        <v>35</v>
      </c>
      <c r="D11" s="132">
        <v>20</v>
      </c>
    </row>
    <row r="12" spans="1:6" ht="30" x14ac:dyDescent="0.25">
      <c r="A12" s="270" t="s">
        <v>36</v>
      </c>
      <c r="B12" s="69" t="s">
        <v>37</v>
      </c>
      <c r="C12" s="70" t="s">
        <v>29</v>
      </c>
      <c r="D12" s="131">
        <v>0.03</v>
      </c>
    </row>
    <row r="13" spans="1:6" ht="30" x14ac:dyDescent="0.25">
      <c r="A13" s="270" t="s">
        <v>38</v>
      </c>
      <c r="B13" s="69" t="s">
        <v>39</v>
      </c>
      <c r="C13" s="70" t="s">
        <v>40</v>
      </c>
      <c r="D13" s="272">
        <v>100000</v>
      </c>
    </row>
    <row r="14" spans="1:6" x14ac:dyDescent="0.25">
      <c r="A14" s="273" t="s">
        <v>41</v>
      </c>
      <c r="B14" s="183" t="s">
        <v>9</v>
      </c>
      <c r="C14" s="218" t="s">
        <v>32</v>
      </c>
      <c r="D14" s="269">
        <f>D10*D12</f>
        <v>240000</v>
      </c>
    </row>
    <row r="15" spans="1:6" ht="30.75" thickBot="1" x14ac:dyDescent="0.3">
      <c r="A15" s="274" t="s">
        <v>42</v>
      </c>
      <c r="B15" s="253" t="s">
        <v>9</v>
      </c>
      <c r="C15" s="254" t="s">
        <v>32</v>
      </c>
      <c r="D15" s="150">
        <f>D10</f>
        <v>8000000</v>
      </c>
    </row>
    <row r="16" spans="1:6" ht="15.75" thickBot="1" x14ac:dyDescent="0.3">
      <c r="A16" s="10"/>
      <c r="C16" s="11"/>
      <c r="D16" s="12"/>
    </row>
    <row r="17" spans="1:20" ht="15.75" thickBot="1" x14ac:dyDescent="0.3">
      <c r="A17" s="152" t="s">
        <v>43</v>
      </c>
      <c r="B17" s="153"/>
      <c r="C17" s="148"/>
      <c r="D17" s="149"/>
    </row>
    <row r="18" spans="1:20" x14ac:dyDescent="0.25">
      <c r="A18" s="422" t="s">
        <v>44</v>
      </c>
      <c r="B18" s="423"/>
      <c r="C18" s="423"/>
      <c r="D18" s="437"/>
    </row>
    <row r="19" spans="1:20" ht="165" x14ac:dyDescent="0.25">
      <c r="A19" s="275" t="s">
        <v>45</v>
      </c>
      <c r="B19" s="97" t="s">
        <v>46</v>
      </c>
      <c r="C19" s="70" t="s">
        <v>32</v>
      </c>
      <c r="D19" s="154">
        <v>15954640.6275532</v>
      </c>
      <c r="F19" s="219"/>
      <c r="G19" s="216"/>
    </row>
    <row r="20" spans="1:20" ht="45" x14ac:dyDescent="0.25">
      <c r="A20" s="270" t="s">
        <v>47</v>
      </c>
      <c r="B20" s="138" t="s">
        <v>48</v>
      </c>
      <c r="C20" s="70" t="s">
        <v>40</v>
      </c>
      <c r="D20" s="272">
        <v>812407</v>
      </c>
      <c r="G20" s="217"/>
      <c r="H20" s="217"/>
      <c r="I20" s="217"/>
    </row>
    <row r="21" spans="1:20" ht="30.75" thickBot="1" x14ac:dyDescent="0.3">
      <c r="A21" s="274" t="s">
        <v>49</v>
      </c>
      <c r="B21" s="276" t="s">
        <v>50</v>
      </c>
      <c r="C21" s="254" t="s">
        <v>51</v>
      </c>
      <c r="D21" s="277">
        <f>D19*D13/D20</f>
        <v>1963872.8651468046</v>
      </c>
      <c r="G21" s="217"/>
    </row>
    <row r="22" spans="1:20" ht="14.25" customHeight="1" thickBot="1" x14ac:dyDescent="0.3">
      <c r="D22" s="11"/>
    </row>
    <row r="23" spans="1:20" ht="14.25" customHeight="1" thickBot="1" x14ac:dyDescent="0.3">
      <c r="A23" s="353" t="s">
        <v>52</v>
      </c>
      <c r="B23" s="153"/>
      <c r="C23" s="148"/>
      <c r="D23" s="149"/>
    </row>
    <row r="24" spans="1:20" ht="14.25" customHeight="1" x14ac:dyDescent="0.25">
      <c r="A24" s="267" t="s">
        <v>53</v>
      </c>
      <c r="B24" s="69" t="s">
        <v>54</v>
      </c>
      <c r="C24" s="348" t="s">
        <v>55</v>
      </c>
      <c r="D24" s="364">
        <v>722</v>
      </c>
    </row>
    <row r="25" spans="1:20" ht="30" x14ac:dyDescent="0.25">
      <c r="A25" s="212" t="s">
        <v>56</v>
      </c>
      <c r="B25" s="92" t="s">
        <v>57</v>
      </c>
      <c r="C25" s="348" t="s">
        <v>58</v>
      </c>
      <c r="D25" s="365">
        <v>1.78831E-3</v>
      </c>
    </row>
    <row r="26" spans="1:20" ht="105" x14ac:dyDescent="0.25">
      <c r="A26" s="267" t="s">
        <v>59</v>
      </c>
      <c r="B26" s="92" t="s">
        <v>60</v>
      </c>
      <c r="C26" s="348" t="s">
        <v>29</v>
      </c>
      <c r="D26" s="366">
        <v>0.02</v>
      </c>
    </row>
    <row r="27" spans="1:20" ht="14.25" customHeight="1" x14ac:dyDescent="0.25">
      <c r="A27" s="267" t="s">
        <v>61</v>
      </c>
      <c r="B27" s="120" t="s">
        <v>50</v>
      </c>
      <c r="C27" s="218" t="s">
        <v>62</v>
      </c>
      <c r="D27" s="367">
        <f>D24*D26*D25</f>
        <v>2.5823196399999998E-2</v>
      </c>
    </row>
    <row r="28" spans="1:20" ht="14.25" customHeight="1" x14ac:dyDescent="0.25">
      <c r="A28" s="267" t="s">
        <v>63</v>
      </c>
      <c r="B28" s="120" t="s">
        <v>50</v>
      </c>
      <c r="C28" s="218" t="s">
        <v>62</v>
      </c>
      <c r="D28" s="367">
        <f>D14/365/D13</f>
        <v>6.5753424657534242E-3</v>
      </c>
    </row>
    <row r="29" spans="1:20" ht="14.25" customHeight="1" thickBot="1" x14ac:dyDescent="0.3">
      <c r="A29" s="368" t="s">
        <v>64</v>
      </c>
      <c r="B29" s="276" t="s">
        <v>50</v>
      </c>
      <c r="C29" s="369" t="s">
        <v>65</v>
      </c>
      <c r="D29" s="373" t="str">
        <f>IF(D28&lt;D27,"YES","NO")</f>
        <v>YES</v>
      </c>
    </row>
    <row r="30" spans="1:20" ht="14.25" customHeight="1" x14ac:dyDescent="0.25"/>
    <row r="31" spans="1:20" ht="14.25" customHeight="1" x14ac:dyDescent="0.25">
      <c r="A31" s="236" t="s">
        <v>27</v>
      </c>
      <c r="B31" s="111">
        <f>D9</f>
        <v>0.05</v>
      </c>
    </row>
    <row r="32" spans="1:20" ht="14.25" customHeight="1" x14ac:dyDescent="0.25">
      <c r="A32" s="15" t="s">
        <v>66</v>
      </c>
      <c r="B32" s="112" t="s">
        <v>24</v>
      </c>
      <c r="C32" s="13" t="s">
        <v>67</v>
      </c>
      <c r="D32" s="16" t="s">
        <v>68</v>
      </c>
      <c r="E32" s="46" t="s">
        <v>69</v>
      </c>
      <c r="F32" s="46" t="s">
        <v>70</v>
      </c>
      <c r="G32" s="46" t="s">
        <v>71</v>
      </c>
      <c r="H32" s="46" t="s">
        <v>72</v>
      </c>
      <c r="I32" s="46" t="s">
        <v>73</v>
      </c>
      <c r="J32" s="46" t="s">
        <v>74</v>
      </c>
      <c r="K32" s="46" t="s">
        <v>75</v>
      </c>
      <c r="L32" s="46" t="s">
        <v>76</v>
      </c>
      <c r="M32" s="46" t="s">
        <v>77</v>
      </c>
      <c r="N32" s="46" t="s">
        <v>78</v>
      </c>
      <c r="O32" s="46" t="s">
        <v>79</v>
      </c>
      <c r="P32" s="46" t="s">
        <v>80</v>
      </c>
      <c r="Q32" s="46" t="s">
        <v>81</v>
      </c>
      <c r="R32" s="46" t="s">
        <v>82</v>
      </c>
      <c r="S32" s="46" t="s">
        <v>83</v>
      </c>
      <c r="T32" s="46" t="s">
        <v>84</v>
      </c>
    </row>
    <row r="33" spans="1:20" ht="14.25" customHeight="1" x14ac:dyDescent="0.25">
      <c r="A33" s="15" t="s">
        <v>85</v>
      </c>
      <c r="B33" s="113"/>
      <c r="C33" s="17"/>
      <c r="D33" s="17"/>
      <c r="E33" s="15">
        <v>1</v>
      </c>
      <c r="F33" s="15">
        <f t="shared" ref="F33:T33" si="0">E33+1</f>
        <v>2</v>
      </c>
      <c r="G33" s="15">
        <f t="shared" si="0"/>
        <v>3</v>
      </c>
      <c r="H33" s="15">
        <f t="shared" si="0"/>
        <v>4</v>
      </c>
      <c r="I33" s="15">
        <f t="shared" si="0"/>
        <v>5</v>
      </c>
      <c r="J33" s="15">
        <f t="shared" si="0"/>
        <v>6</v>
      </c>
      <c r="K33" s="15">
        <f t="shared" si="0"/>
        <v>7</v>
      </c>
      <c r="L33" s="15">
        <f t="shared" si="0"/>
        <v>8</v>
      </c>
      <c r="M33" s="15">
        <f t="shared" si="0"/>
        <v>9</v>
      </c>
      <c r="N33" s="15">
        <f t="shared" si="0"/>
        <v>10</v>
      </c>
      <c r="O33" s="15">
        <f t="shared" si="0"/>
        <v>11</v>
      </c>
      <c r="P33" s="15">
        <f t="shared" si="0"/>
        <v>12</v>
      </c>
      <c r="Q33" s="15">
        <f t="shared" si="0"/>
        <v>13</v>
      </c>
      <c r="R33" s="15">
        <f t="shared" si="0"/>
        <v>14</v>
      </c>
      <c r="S33" s="15">
        <f t="shared" si="0"/>
        <v>15</v>
      </c>
      <c r="T33" s="15">
        <f t="shared" si="0"/>
        <v>16</v>
      </c>
    </row>
    <row r="34" spans="1:20" ht="14.25" customHeight="1" x14ac:dyDescent="0.25">
      <c r="A34" s="18" t="s">
        <v>86</v>
      </c>
      <c r="B34" s="113"/>
      <c r="C34" s="17"/>
      <c r="D34" s="17"/>
    </row>
    <row r="35" spans="1:20" ht="14.25" customHeight="1" x14ac:dyDescent="0.25">
      <c r="A35" s="24" t="s">
        <v>87</v>
      </c>
      <c r="B35" s="112"/>
      <c r="C35" s="13"/>
      <c r="D35" s="13"/>
      <c r="E35" s="158">
        <v>0</v>
      </c>
      <c r="F35" s="158">
        <v>0</v>
      </c>
      <c r="G35" s="158">
        <v>0.4</v>
      </c>
      <c r="H35" s="158">
        <v>0.6</v>
      </c>
      <c r="I35" s="158">
        <v>0</v>
      </c>
    </row>
    <row r="36" spans="1:20" ht="14.25" customHeight="1" x14ac:dyDescent="0.25">
      <c r="A36" s="20" t="s">
        <v>88</v>
      </c>
    </row>
    <row r="37" spans="1:20" ht="14.25" customHeight="1" x14ac:dyDescent="0.25">
      <c r="A37" s="68" t="s">
        <v>89</v>
      </c>
      <c r="B37" s="8" t="s">
        <v>40</v>
      </c>
      <c r="C37" s="46" t="s">
        <v>90</v>
      </c>
      <c r="D37" s="21">
        <v>1</v>
      </c>
      <c r="E37" s="22">
        <f t="shared" ref="E37:K37" si="1">$D$37*E35</f>
        <v>0</v>
      </c>
      <c r="F37" s="22">
        <f t="shared" si="1"/>
        <v>0</v>
      </c>
      <c r="G37" s="345">
        <f t="shared" si="1"/>
        <v>0.4</v>
      </c>
      <c r="H37" s="22">
        <f t="shared" si="1"/>
        <v>0.6</v>
      </c>
      <c r="I37" s="22">
        <f t="shared" si="1"/>
        <v>0</v>
      </c>
      <c r="J37" s="22">
        <f t="shared" si="1"/>
        <v>0</v>
      </c>
      <c r="K37" s="22">
        <f t="shared" si="1"/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</row>
    <row r="38" spans="1:20" ht="14.25" customHeight="1" x14ac:dyDescent="0.25">
      <c r="A38" s="8" t="s">
        <v>91</v>
      </c>
      <c r="B38" s="8" t="s">
        <v>32</v>
      </c>
      <c r="C38" s="15" t="s">
        <v>50</v>
      </c>
      <c r="D38" s="21">
        <f>SUM(E38:T38)</f>
        <v>8000000</v>
      </c>
      <c r="E38" s="23">
        <f t="shared" ref="E38:K38" si="2">E37*$D$15</f>
        <v>0</v>
      </c>
      <c r="F38" s="23">
        <f t="shared" si="2"/>
        <v>0</v>
      </c>
      <c r="G38" s="23">
        <f t="shared" si="2"/>
        <v>3200000</v>
      </c>
      <c r="H38" s="23">
        <f t="shared" si="2"/>
        <v>4800000</v>
      </c>
      <c r="I38" s="23">
        <f t="shared" si="2"/>
        <v>0</v>
      </c>
      <c r="J38" s="23">
        <f t="shared" si="2"/>
        <v>0</v>
      </c>
      <c r="K38" s="23">
        <f t="shared" si="2"/>
        <v>0</v>
      </c>
      <c r="L38" s="15">
        <v>0</v>
      </c>
      <c r="M38" s="15">
        <f t="shared" ref="M38:T38" si="3">M37-L37</f>
        <v>0</v>
      </c>
      <c r="N38" s="15">
        <f t="shared" si="3"/>
        <v>0</v>
      </c>
      <c r="O38" s="15">
        <f t="shared" si="3"/>
        <v>0</v>
      </c>
      <c r="P38" s="15">
        <f t="shared" si="3"/>
        <v>0</v>
      </c>
      <c r="Q38" s="15">
        <f t="shared" si="3"/>
        <v>0</v>
      </c>
      <c r="R38" s="15">
        <f t="shared" si="3"/>
        <v>0</v>
      </c>
      <c r="S38" s="15">
        <f t="shared" si="3"/>
        <v>0</v>
      </c>
      <c r="T38" s="15">
        <f t="shared" si="3"/>
        <v>0</v>
      </c>
    </row>
    <row r="39" spans="1:20" ht="14.25" customHeight="1" x14ac:dyDescent="0.25">
      <c r="A39" s="68" t="s">
        <v>92</v>
      </c>
      <c r="B39" s="68" t="s">
        <v>32</v>
      </c>
      <c r="C39" s="46" t="s">
        <v>9</v>
      </c>
      <c r="D39" s="21">
        <f>SUM(E39:T39)</f>
        <v>2976000</v>
      </c>
      <c r="E39" s="23"/>
      <c r="G39" s="23">
        <f>F37*$D$14</f>
        <v>0</v>
      </c>
      <c r="H39" s="23">
        <f>(G37*$D$14)+G39</f>
        <v>96000</v>
      </c>
      <c r="I39" s="23">
        <f t="shared" ref="I39:S39" si="4">(H37*$D$14)+H39</f>
        <v>240000</v>
      </c>
      <c r="J39" s="23">
        <f t="shared" si="4"/>
        <v>240000</v>
      </c>
      <c r="K39" s="23">
        <f t="shared" si="4"/>
        <v>240000</v>
      </c>
      <c r="L39" s="23">
        <f t="shared" si="4"/>
        <v>240000</v>
      </c>
      <c r="M39" s="23">
        <f t="shared" si="4"/>
        <v>240000</v>
      </c>
      <c r="N39" s="23">
        <f t="shared" si="4"/>
        <v>240000</v>
      </c>
      <c r="O39" s="23">
        <f t="shared" si="4"/>
        <v>240000</v>
      </c>
      <c r="P39" s="23">
        <f t="shared" si="4"/>
        <v>240000</v>
      </c>
      <c r="Q39" s="23">
        <f t="shared" si="4"/>
        <v>240000</v>
      </c>
      <c r="R39" s="23">
        <f t="shared" si="4"/>
        <v>240000</v>
      </c>
      <c r="S39" s="23">
        <f t="shared" si="4"/>
        <v>240000</v>
      </c>
      <c r="T39" s="23">
        <f t="shared" ref="T39" si="5">(S37*$D$14)+S39</f>
        <v>240000</v>
      </c>
    </row>
    <row r="40" spans="1:20" ht="14.25" customHeight="1" x14ac:dyDescent="0.25">
      <c r="A40" s="24" t="s">
        <v>93</v>
      </c>
      <c r="B40" s="40" t="s">
        <v>32</v>
      </c>
      <c r="C40" s="24"/>
      <c r="D40" s="25">
        <f>D38</f>
        <v>8000000</v>
      </c>
      <c r="E40" s="25">
        <f>E38*$B$57</f>
        <v>0</v>
      </c>
      <c r="F40" s="25">
        <f t="shared" ref="F40" si="6">(F38+G39)*$B$57</f>
        <v>0</v>
      </c>
      <c r="G40" s="25">
        <f>(G38+G39)*$B$57</f>
        <v>3200000</v>
      </c>
      <c r="H40" s="25">
        <f t="shared" ref="H40:T40" si="7">(H38+H39)*$B$57</f>
        <v>4896000</v>
      </c>
      <c r="I40" s="25">
        <f t="shared" si="7"/>
        <v>240000</v>
      </c>
      <c r="J40" s="25">
        <f t="shared" si="7"/>
        <v>240000</v>
      </c>
      <c r="K40" s="25">
        <f t="shared" si="7"/>
        <v>240000</v>
      </c>
      <c r="L40" s="25">
        <f t="shared" si="7"/>
        <v>240000</v>
      </c>
      <c r="M40" s="25">
        <f t="shared" si="7"/>
        <v>240000</v>
      </c>
      <c r="N40" s="25">
        <f t="shared" si="7"/>
        <v>240000</v>
      </c>
      <c r="O40" s="25">
        <f t="shared" si="7"/>
        <v>240000</v>
      </c>
      <c r="P40" s="25">
        <f t="shared" si="7"/>
        <v>240000</v>
      </c>
      <c r="Q40" s="25">
        <f t="shared" si="7"/>
        <v>240000</v>
      </c>
      <c r="R40" s="25">
        <f t="shared" si="7"/>
        <v>240000</v>
      </c>
      <c r="S40" s="25">
        <f t="shared" si="7"/>
        <v>240000</v>
      </c>
      <c r="T40" s="25">
        <f t="shared" si="7"/>
        <v>240000</v>
      </c>
    </row>
    <row r="41" spans="1:20" ht="14.25" customHeight="1" x14ac:dyDescent="0.25"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</row>
    <row r="42" spans="1:20" ht="14.25" customHeight="1" x14ac:dyDescent="0.25"/>
    <row r="43" spans="1:20" ht="14.25" customHeight="1" x14ac:dyDescent="0.25">
      <c r="A43" s="18" t="s">
        <v>43</v>
      </c>
    </row>
    <row r="44" spans="1:20" ht="30.75" customHeight="1" x14ac:dyDescent="0.25">
      <c r="A44" s="8" t="s">
        <v>94</v>
      </c>
      <c r="B44" s="8" t="s">
        <v>32</v>
      </c>
      <c r="C44" s="15" t="s">
        <v>50</v>
      </c>
      <c r="D44" s="27">
        <f>SUM(E44:T44)</f>
        <v>16103757.4942038</v>
      </c>
      <c r="E44" s="27">
        <f>$D$21*E37</f>
        <v>0</v>
      </c>
      <c r="F44" s="27">
        <f>$D$21*F37</f>
        <v>0</v>
      </c>
      <c r="G44" s="27">
        <f>$D$21*G37</f>
        <v>785549.14605872193</v>
      </c>
      <c r="H44" s="27">
        <f>$D$21*H37</f>
        <v>1178323.7190880827</v>
      </c>
      <c r="I44" s="27">
        <f>H44</f>
        <v>1178323.7190880827</v>
      </c>
      <c r="J44" s="27">
        <f t="shared" ref="J44:T44" si="8">I44</f>
        <v>1178323.7190880827</v>
      </c>
      <c r="K44" s="27">
        <f t="shared" si="8"/>
        <v>1178323.7190880827</v>
      </c>
      <c r="L44" s="27">
        <f t="shared" si="8"/>
        <v>1178323.7190880827</v>
      </c>
      <c r="M44" s="27">
        <f t="shared" si="8"/>
        <v>1178323.7190880827</v>
      </c>
      <c r="N44" s="27">
        <f t="shared" si="8"/>
        <v>1178323.7190880827</v>
      </c>
      <c r="O44" s="27">
        <f t="shared" si="8"/>
        <v>1178323.7190880827</v>
      </c>
      <c r="P44" s="27">
        <f t="shared" si="8"/>
        <v>1178323.7190880827</v>
      </c>
      <c r="Q44" s="27">
        <f t="shared" si="8"/>
        <v>1178323.7190880827</v>
      </c>
      <c r="R44" s="27">
        <f t="shared" si="8"/>
        <v>1178323.7190880827</v>
      </c>
      <c r="S44" s="27">
        <f t="shared" si="8"/>
        <v>1178323.7190880827</v>
      </c>
      <c r="T44" s="27">
        <f t="shared" si="8"/>
        <v>1178323.7190880827</v>
      </c>
    </row>
    <row r="45" spans="1:20" ht="14.25" customHeight="1" x14ac:dyDescent="0.25">
      <c r="A45" s="24" t="s">
        <v>94</v>
      </c>
      <c r="B45" s="40" t="s">
        <v>32</v>
      </c>
      <c r="C45" s="24" t="s">
        <v>50</v>
      </c>
      <c r="D45" s="25">
        <f>SUM(E45:T45)</f>
        <v>16103757.4942038</v>
      </c>
      <c r="E45" s="28">
        <f t="shared" ref="E45:T45" si="9">SUM(E44)*$F$57</f>
        <v>0</v>
      </c>
      <c r="F45" s="28">
        <f t="shared" si="9"/>
        <v>0</v>
      </c>
      <c r="G45" s="28">
        <f>SUM(G44)*$F$57</f>
        <v>785549.14605872193</v>
      </c>
      <c r="H45" s="28">
        <f>SUM(H44)*$F$57</f>
        <v>1178323.7190880827</v>
      </c>
      <c r="I45" s="28">
        <f>SUM(I44)*$F$57</f>
        <v>1178323.7190880827</v>
      </c>
      <c r="J45" s="28">
        <f>SUM(J44)*$F$57</f>
        <v>1178323.7190880827</v>
      </c>
      <c r="K45" s="28">
        <f t="shared" si="9"/>
        <v>1178323.7190880827</v>
      </c>
      <c r="L45" s="28">
        <f t="shared" si="9"/>
        <v>1178323.7190880827</v>
      </c>
      <c r="M45" s="28">
        <f t="shared" si="9"/>
        <v>1178323.7190880827</v>
      </c>
      <c r="N45" s="28">
        <f t="shared" si="9"/>
        <v>1178323.7190880827</v>
      </c>
      <c r="O45" s="28">
        <f t="shared" si="9"/>
        <v>1178323.7190880827</v>
      </c>
      <c r="P45" s="28">
        <f t="shared" si="9"/>
        <v>1178323.7190880827</v>
      </c>
      <c r="Q45" s="28">
        <f t="shared" si="9"/>
        <v>1178323.7190880827</v>
      </c>
      <c r="R45" s="28">
        <f t="shared" si="9"/>
        <v>1178323.7190880827</v>
      </c>
      <c r="S45" s="28">
        <f t="shared" si="9"/>
        <v>1178323.7190880827</v>
      </c>
      <c r="T45" s="28">
        <f t="shared" si="9"/>
        <v>1178323.7190880827</v>
      </c>
    </row>
    <row r="46" spans="1:20" ht="14.25" customHeight="1" x14ac:dyDescent="0.25">
      <c r="D46" s="29"/>
    </row>
    <row r="47" spans="1:20" ht="14.25" customHeight="1" x14ac:dyDescent="0.25">
      <c r="A47" s="30"/>
      <c r="B47" s="8"/>
    </row>
    <row r="48" spans="1:20" ht="14.25" customHeight="1" x14ac:dyDescent="0.25">
      <c r="A48" s="159" t="s">
        <v>95</v>
      </c>
      <c r="B48" s="160" t="s">
        <v>32</v>
      </c>
      <c r="C48" s="161"/>
      <c r="D48" s="162">
        <f>SUM(E48:T48)</f>
        <v>5127757.4942037975</v>
      </c>
      <c r="E48" s="33">
        <f t="shared" ref="E48:T48" si="10">E45-E40</f>
        <v>0</v>
      </c>
      <c r="F48" s="33">
        <f t="shared" si="10"/>
        <v>0</v>
      </c>
      <c r="G48" s="33">
        <f>G45-G40</f>
        <v>-2414450.8539412781</v>
      </c>
      <c r="H48" s="33">
        <f>H45-H40</f>
        <v>-3717676.2809119173</v>
      </c>
      <c r="I48" s="33">
        <f>I45-I40</f>
        <v>938323.71908808267</v>
      </c>
      <c r="J48" s="33">
        <f>J45-J40</f>
        <v>938323.71908808267</v>
      </c>
      <c r="K48" s="33">
        <f t="shared" si="10"/>
        <v>938323.71908808267</v>
      </c>
      <c r="L48" s="33">
        <f t="shared" si="10"/>
        <v>938323.71908808267</v>
      </c>
      <c r="M48" s="33">
        <f t="shared" si="10"/>
        <v>938323.71908808267</v>
      </c>
      <c r="N48" s="33">
        <f t="shared" si="10"/>
        <v>938323.71908808267</v>
      </c>
      <c r="O48" s="33">
        <f t="shared" si="10"/>
        <v>938323.71908808267</v>
      </c>
      <c r="P48" s="33">
        <f t="shared" si="10"/>
        <v>938323.71908808267</v>
      </c>
      <c r="Q48" s="33">
        <f t="shared" si="10"/>
        <v>938323.71908808267</v>
      </c>
      <c r="R48" s="33">
        <f t="shared" si="10"/>
        <v>938323.71908808267</v>
      </c>
      <c r="S48" s="33">
        <f t="shared" si="10"/>
        <v>938323.71908808267</v>
      </c>
      <c r="T48" s="33">
        <f t="shared" si="10"/>
        <v>938323.71908808267</v>
      </c>
    </row>
    <row r="49" spans="1:8" ht="14.25" customHeight="1" x14ac:dyDescent="0.25">
      <c r="A49" s="159" t="s">
        <v>96</v>
      </c>
      <c r="B49" s="160" t="s">
        <v>29</v>
      </c>
      <c r="C49" s="161"/>
      <c r="D49" s="163">
        <f>IRR(E48:T48)</f>
        <v>0.10059046965461316</v>
      </c>
    </row>
    <row r="50" spans="1:8" ht="14.25" customHeight="1" x14ac:dyDescent="0.25">
      <c r="A50" s="159" t="s">
        <v>97</v>
      </c>
      <c r="B50" s="164" t="s">
        <v>32</v>
      </c>
      <c r="C50" s="159"/>
      <c r="D50" s="162">
        <f>E48+NPV(B31, F48:S48)</f>
        <v>1331394.712470918</v>
      </c>
      <c r="F50" s="35"/>
    </row>
    <row r="51" spans="1:8" ht="14.25" customHeight="1" x14ac:dyDescent="0.25">
      <c r="A51" s="159" t="s">
        <v>98</v>
      </c>
      <c r="B51" s="164" t="s">
        <v>99</v>
      </c>
      <c r="C51" s="159"/>
      <c r="D51" s="165">
        <f>D48/T33</f>
        <v>320484.84338773735</v>
      </c>
    </row>
    <row r="52" spans="1:8" ht="14.25" customHeight="1" x14ac:dyDescent="0.25">
      <c r="A52" s="1"/>
      <c r="B52" s="116"/>
      <c r="C52" s="1"/>
      <c r="D52" s="37"/>
    </row>
    <row r="53" spans="1:8" ht="14.25" customHeight="1" x14ac:dyDescent="0.25">
      <c r="A53" s="1"/>
      <c r="B53" s="116"/>
      <c r="C53" s="38"/>
      <c r="D53" s="39"/>
    </row>
    <row r="54" spans="1:8" ht="14.25" customHeight="1" x14ac:dyDescent="0.25">
      <c r="A54" s="1"/>
      <c r="B54" s="116"/>
      <c r="C54" s="1"/>
    </row>
    <row r="55" spans="1:8" ht="14.25" customHeight="1" x14ac:dyDescent="0.25">
      <c r="A55" s="106"/>
      <c r="B55" s="194"/>
      <c r="C55" s="106"/>
      <c r="E55" s="106"/>
      <c r="F55" s="106"/>
    </row>
    <row r="56" spans="1:8" ht="14.25" customHeight="1" x14ac:dyDescent="0.25">
      <c r="A56" s="237" t="s">
        <v>100</v>
      </c>
      <c r="B56" s="169" t="s">
        <v>101</v>
      </c>
      <c r="C56" s="169" t="s">
        <v>102</v>
      </c>
      <c r="D56" s="169" t="s">
        <v>103</v>
      </c>
      <c r="E56" s="106"/>
      <c r="F56" s="169" t="s">
        <v>43</v>
      </c>
      <c r="G56" s="169" t="s">
        <v>102</v>
      </c>
      <c r="H56" s="169" t="s">
        <v>103</v>
      </c>
    </row>
    <row r="57" spans="1:8" hidden="1" x14ac:dyDescent="0.25">
      <c r="B57" s="170">
        <v>1</v>
      </c>
      <c r="C57" s="171">
        <f>D50</f>
        <v>1331394.712470918</v>
      </c>
      <c r="D57" s="172">
        <f>D49</f>
        <v>0.10059046965461316</v>
      </c>
      <c r="E57" s="106"/>
      <c r="F57" s="172">
        <v>1</v>
      </c>
      <c r="G57" s="171">
        <f>D50</f>
        <v>1331394.712470918</v>
      </c>
      <c r="H57" s="172">
        <f>D49</f>
        <v>0.10059046965461316</v>
      </c>
    </row>
    <row r="58" spans="1:8" ht="14.25" customHeight="1" x14ac:dyDescent="0.25">
      <c r="B58" s="170">
        <v>0.6</v>
      </c>
      <c r="C58" s="171">
        <f t="dataTable" ref="C58:D62" dt2D="0" dtr="0" r1="B57"/>
        <v>4872969.7172903027</v>
      </c>
      <c r="D58" s="172">
        <v>0.30619020814213393</v>
      </c>
      <c r="E58" s="106"/>
      <c r="F58" s="172">
        <v>0.6</v>
      </c>
      <c r="G58" s="171">
        <f t="dataTable" ref="G58:H62" dt2D="0" dtr="0" r1="F57" ca="1"/>
        <v>-2742738.1773368334</v>
      </c>
      <c r="H58" s="172">
        <v>-2.9357317971387742E-2</v>
      </c>
    </row>
    <row r="59" spans="1:8" ht="14.25" customHeight="1" x14ac:dyDescent="0.25">
      <c r="B59" s="170">
        <v>0.8</v>
      </c>
      <c r="C59" s="171">
        <v>3102182.2148806104</v>
      </c>
      <c r="D59" s="172">
        <v>0.17494586775783616</v>
      </c>
      <c r="E59" s="106"/>
      <c r="F59" s="172">
        <v>0.8</v>
      </c>
      <c r="G59" s="171">
        <v>-705671.7324329582</v>
      </c>
      <c r="H59" s="172">
        <v>3.9188223370968167E-2</v>
      </c>
    </row>
    <row r="60" spans="1:8" ht="14.25" customHeight="1" x14ac:dyDescent="0.25">
      <c r="B60" s="170">
        <v>1</v>
      </c>
      <c r="C60" s="171">
        <v>1331394.712470918</v>
      </c>
      <c r="D60" s="172">
        <v>0.10059046965461316</v>
      </c>
      <c r="E60" s="106"/>
      <c r="F60" s="172">
        <v>1</v>
      </c>
      <c r="G60" s="171">
        <v>1331394.712470918</v>
      </c>
      <c r="H60" s="172">
        <v>0.10059046965461316</v>
      </c>
    </row>
    <row r="61" spans="1:8" ht="14.25" customHeight="1" x14ac:dyDescent="0.25">
      <c r="B61" s="170">
        <v>1.2</v>
      </c>
      <c r="C61" s="171">
        <v>-439392.78993877297</v>
      </c>
      <c r="D61" s="172">
        <v>4.9729337228999082E-2</v>
      </c>
      <c r="E61" s="106"/>
      <c r="F61" s="172">
        <v>1.2</v>
      </c>
      <c r="G61" s="171">
        <v>3368461.1573747932</v>
      </c>
      <c r="H61" s="172">
        <v>0.16002959280131757</v>
      </c>
    </row>
    <row r="62" spans="1:8" ht="14.25" customHeight="1" x14ac:dyDescent="0.25">
      <c r="B62" s="170">
        <v>1.4</v>
      </c>
      <c r="C62" s="171">
        <v>-2210180.2923484645</v>
      </c>
      <c r="D62" s="172">
        <v>1.1152775177678764E-2</v>
      </c>
      <c r="E62" s="106"/>
      <c r="F62" s="172">
        <v>1.4</v>
      </c>
      <c r="G62" s="171">
        <v>5405527.6022786694</v>
      </c>
      <c r="H62" s="172">
        <v>0.22041974622482718</v>
      </c>
    </row>
    <row r="63" spans="1:8" ht="14.25" customHeight="1" x14ac:dyDescent="0.25"/>
    <row r="64" spans="1:8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5" customHeight="1" x14ac:dyDescent="0.25"/>
  </sheetData>
  <mergeCells count="3">
    <mergeCell ref="B3:B4"/>
    <mergeCell ref="D3:D4"/>
    <mergeCell ref="A18:D18"/>
  </mergeCells>
  <phoneticPr fontId="10" type="noConversion"/>
  <hyperlinks>
    <hyperlink ref="B9" r:id="rId1" xr:uid="{4E0BA0EF-DEE8-9C49-8C54-280ABFDB34B9}"/>
    <hyperlink ref="B19" r:id="rId2" display="GFDRR. (2022). Central African Republic– 2009– Subsequent to floods in Bangui, which left 14,500 people homeless, GFDRR supported a Joint Needs Assessment to assess and mitigate the impacts of recurrent flooding. https://www.gfdrr.org/en/central-african-r" xr:uid="{7F0207DD-F161-5948-B641-51B56E9CC208}"/>
    <hyperlink ref="B20" r:id="rId3" xr:uid="{FBEFAA6A-8EA6-1F44-9E67-2BF00707113F}"/>
    <hyperlink ref="A19" r:id="rId4" display="Annual reccurent losses from floods in Bangui (inflation asjusted CPI FRED)" xr:uid="{7BC76915-5BF2-BF44-9348-27EA1847AC18}"/>
    <hyperlink ref="B25" r:id="rId5" xr:uid="{958A133C-E374-E048-8EDA-8493FF0CDD2F}"/>
    <hyperlink ref="B26" r:id="rId6" display="https://www.unicef.org/media/97246/file/measurement and monitoring of WASH affordability.pdf" xr:uid="{46E3C1B9-1BE1-6645-9184-1585160A46A0}"/>
    <hyperlink ref="B11" r:id="rId7" xr:uid="{B3367EDD-C9D9-0043-B6C3-3EB9F0DCAC1A}"/>
  </hyperlinks>
  <pageMargins left="0.7" right="0.7" top="0.75" bottom="0.75" header="0.3" footer="0.3"/>
  <pageSetup paperSize="9" orientation="portrait" horizontalDpi="0" verticalDpi="0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AD996"/>
  <sheetViews>
    <sheetView zoomScale="40" zoomScaleNormal="40" workbookViewId="0">
      <selection activeCell="E45" sqref="E45"/>
    </sheetView>
  </sheetViews>
  <sheetFormatPr defaultColWidth="14.28515625" defaultRowHeight="15" customHeight="1" x14ac:dyDescent="0.25"/>
  <cols>
    <col min="1" max="1" width="32.28515625" customWidth="1"/>
    <col min="2" max="2" width="27" style="10" customWidth="1"/>
    <col min="3" max="3" width="21.28515625" customWidth="1"/>
    <col min="4" max="4" width="20.140625" customWidth="1"/>
    <col min="5" max="5" width="15.140625" customWidth="1"/>
    <col min="6" max="6" width="18.28515625" bestFit="1" customWidth="1"/>
    <col min="7" max="8" width="15.140625" customWidth="1"/>
    <col min="9" max="12" width="14.28515625" customWidth="1"/>
    <col min="13" max="20" width="15" customWidth="1"/>
    <col min="21" max="24" width="15" hidden="1" customWidth="1"/>
    <col min="25" max="29" width="11.85546875" hidden="1" customWidth="1"/>
    <col min="30" max="30" width="8.28515625" hidden="1" customWidth="1"/>
    <col min="31" max="48" width="8.28515625" customWidth="1"/>
  </cols>
  <sheetData>
    <row r="1" spans="1:5" ht="14.25" customHeight="1" x14ac:dyDescent="0.25">
      <c r="A1" s="1" t="s">
        <v>104</v>
      </c>
    </row>
    <row r="2" spans="1:5" ht="14.25" customHeight="1" x14ac:dyDescent="0.25"/>
    <row r="3" spans="1:5" ht="14.25" customHeight="1" x14ac:dyDescent="0.25">
      <c r="B3" s="434" t="s">
        <v>6</v>
      </c>
      <c r="D3" s="436" t="s">
        <v>21</v>
      </c>
    </row>
    <row r="4" spans="1:5" ht="14.25" customHeight="1" x14ac:dyDescent="0.25">
      <c r="B4" s="435"/>
      <c r="D4" s="413"/>
    </row>
    <row r="5" spans="1:5" ht="14.25" customHeight="1" x14ac:dyDescent="0.25"/>
    <row r="6" spans="1:5" ht="14.25" customHeight="1" x14ac:dyDescent="0.25">
      <c r="A6" s="2"/>
      <c r="B6" s="110"/>
      <c r="C6" s="4"/>
      <c r="D6" s="4"/>
    </row>
    <row r="7" spans="1:5" ht="14.25" customHeight="1" x14ac:dyDescent="0.25">
      <c r="A7" s="125" t="s">
        <v>22</v>
      </c>
      <c r="B7" s="126" t="s">
        <v>23</v>
      </c>
      <c r="C7" s="127" t="s">
        <v>24</v>
      </c>
      <c r="D7" s="128" t="s">
        <v>25</v>
      </c>
    </row>
    <row r="8" spans="1:5" ht="14.25" customHeight="1" thickBot="1" x14ac:dyDescent="0.3">
      <c r="A8" s="129" t="s">
        <v>26</v>
      </c>
      <c r="B8" s="7"/>
      <c r="C8" s="4"/>
      <c r="D8" s="130"/>
    </row>
    <row r="9" spans="1:5" ht="45" x14ac:dyDescent="0.25">
      <c r="A9" s="338" t="s">
        <v>27</v>
      </c>
      <c r="B9" s="339" t="s">
        <v>28</v>
      </c>
      <c r="C9" s="340" t="s">
        <v>29</v>
      </c>
      <c r="D9" s="341">
        <v>0.05</v>
      </c>
    </row>
    <row r="10" spans="1:5" ht="30" x14ac:dyDescent="0.25">
      <c r="A10" s="270" t="s">
        <v>105</v>
      </c>
      <c r="B10" s="69" t="s">
        <v>106</v>
      </c>
      <c r="C10" s="70" t="s">
        <v>32</v>
      </c>
      <c r="D10" s="121">
        <v>35000</v>
      </c>
      <c r="E10" s="106"/>
    </row>
    <row r="11" spans="1:5" x14ac:dyDescent="0.25">
      <c r="A11" s="270" t="s">
        <v>107</v>
      </c>
      <c r="B11" s="69" t="s">
        <v>106</v>
      </c>
      <c r="C11" s="70" t="s">
        <v>32</v>
      </c>
      <c r="D11" s="121">
        <v>20000</v>
      </c>
      <c r="E11" s="106"/>
    </row>
    <row r="12" spans="1:5" ht="30" x14ac:dyDescent="0.25">
      <c r="A12" s="270" t="s">
        <v>108</v>
      </c>
      <c r="B12" s="69" t="s">
        <v>31</v>
      </c>
      <c r="C12" s="70" t="s">
        <v>40</v>
      </c>
      <c r="D12" s="132">
        <v>100</v>
      </c>
      <c r="E12" s="106"/>
    </row>
    <row r="13" spans="1:5" x14ac:dyDescent="0.25">
      <c r="A13" s="270" t="s">
        <v>109</v>
      </c>
      <c r="B13" s="69" t="s">
        <v>9</v>
      </c>
      <c r="C13" s="70" t="s">
        <v>32</v>
      </c>
      <c r="D13" s="133">
        <f>D10+D11</f>
        <v>55000</v>
      </c>
      <c r="E13" s="106"/>
    </row>
    <row r="14" spans="1:5" ht="30" x14ac:dyDescent="0.25">
      <c r="A14" s="270" t="s">
        <v>110</v>
      </c>
      <c r="B14" s="69" t="s">
        <v>9</v>
      </c>
      <c r="C14" s="70" t="s">
        <v>32</v>
      </c>
      <c r="D14" s="133">
        <f>D12*D13</f>
        <v>5500000</v>
      </c>
      <c r="E14" s="106"/>
    </row>
    <row r="15" spans="1:5" ht="75" x14ac:dyDescent="0.25">
      <c r="A15" s="270" t="s">
        <v>111</v>
      </c>
      <c r="B15" s="92" t="s">
        <v>112</v>
      </c>
      <c r="C15" s="70" t="s">
        <v>40</v>
      </c>
      <c r="D15" s="132">
        <v>650</v>
      </c>
      <c r="E15" s="106"/>
    </row>
    <row r="16" spans="1:5" x14ac:dyDescent="0.25">
      <c r="A16" s="270" t="s">
        <v>113</v>
      </c>
      <c r="B16" s="92" t="s">
        <v>114</v>
      </c>
      <c r="C16" s="70" t="s">
        <v>40</v>
      </c>
      <c r="D16" s="134">
        <v>5152421</v>
      </c>
      <c r="E16" s="106"/>
    </row>
    <row r="17" spans="1:4" x14ac:dyDescent="0.25">
      <c r="A17" s="270" t="s">
        <v>115</v>
      </c>
      <c r="B17" s="69" t="s">
        <v>50</v>
      </c>
      <c r="C17" s="44" t="s">
        <v>40</v>
      </c>
      <c r="D17" s="135">
        <f>D16/D15</f>
        <v>7926.8015384615383</v>
      </c>
    </row>
    <row r="18" spans="1:4" ht="135" x14ac:dyDescent="0.25">
      <c r="A18" s="270" t="s">
        <v>33</v>
      </c>
      <c r="B18" s="92" t="s">
        <v>116</v>
      </c>
      <c r="C18" s="44" t="s">
        <v>35</v>
      </c>
      <c r="D18" s="132">
        <v>15</v>
      </c>
    </row>
    <row r="19" spans="1:4" ht="30.95" customHeight="1" x14ac:dyDescent="0.25">
      <c r="A19" s="270" t="s">
        <v>36</v>
      </c>
      <c r="B19" s="69" t="s">
        <v>37</v>
      </c>
      <c r="C19" s="70" t="s">
        <v>29</v>
      </c>
      <c r="D19" s="131">
        <v>0.05</v>
      </c>
    </row>
    <row r="20" spans="1:4" ht="26.1" customHeight="1" x14ac:dyDescent="0.25">
      <c r="A20" s="270" t="s">
        <v>117</v>
      </c>
      <c r="B20" s="183" t="s">
        <v>9</v>
      </c>
      <c r="C20" s="218" t="s">
        <v>118</v>
      </c>
      <c r="D20" s="269">
        <f>D13*D19</f>
        <v>2750</v>
      </c>
    </row>
    <row r="21" spans="1:4" ht="46.5" customHeight="1" thickBot="1" x14ac:dyDescent="0.3">
      <c r="A21" s="274" t="s">
        <v>119</v>
      </c>
      <c r="B21" s="253" t="s">
        <v>9</v>
      </c>
      <c r="C21" s="254" t="s">
        <v>120</v>
      </c>
      <c r="D21" s="150">
        <f>D13</f>
        <v>55000</v>
      </c>
    </row>
    <row r="22" spans="1:4" ht="15.75" thickBot="1" x14ac:dyDescent="0.3">
      <c r="A22" s="10"/>
      <c r="C22" s="11"/>
      <c r="D22" s="12"/>
    </row>
    <row r="23" spans="1:4" x14ac:dyDescent="0.25">
      <c r="A23" s="206" t="s">
        <v>121</v>
      </c>
      <c r="B23" s="139"/>
      <c r="C23" s="140"/>
      <c r="D23" s="141"/>
    </row>
    <row r="24" spans="1:4" x14ac:dyDescent="0.25">
      <c r="A24" s="438" t="s">
        <v>122</v>
      </c>
      <c r="B24" s="439"/>
      <c r="C24" s="439"/>
      <c r="D24" s="440"/>
    </row>
    <row r="25" spans="1:4" s="106" customFormat="1" ht="30" x14ac:dyDescent="0.25">
      <c r="A25" s="212" t="s">
        <v>123</v>
      </c>
      <c r="B25" s="138" t="s">
        <v>124</v>
      </c>
      <c r="C25" s="70" t="s">
        <v>125</v>
      </c>
      <c r="D25" s="134">
        <v>1754.2</v>
      </c>
    </row>
    <row r="26" spans="1:4" s="106" customFormat="1" ht="30" x14ac:dyDescent="0.25">
      <c r="A26" s="212" t="s">
        <v>126</v>
      </c>
      <c r="B26" s="118" t="s">
        <v>37</v>
      </c>
      <c r="C26" s="70" t="s">
        <v>29</v>
      </c>
      <c r="D26" s="278">
        <v>0.25</v>
      </c>
    </row>
    <row r="27" spans="1:4" s="106" customFormat="1" x14ac:dyDescent="0.25">
      <c r="A27" s="212" t="s">
        <v>127</v>
      </c>
      <c r="B27" s="108" t="s">
        <v>50</v>
      </c>
      <c r="C27" s="108" t="s">
        <v>128</v>
      </c>
      <c r="D27" s="124">
        <f>D25/100000*D17*D26/2</f>
        <v>17.381494073461539</v>
      </c>
    </row>
    <row r="28" spans="1:4" s="106" customFormat="1" ht="180" x14ac:dyDescent="0.25">
      <c r="A28" s="212" t="s">
        <v>129</v>
      </c>
      <c r="B28" s="97" t="s">
        <v>130</v>
      </c>
      <c r="C28" s="70" t="s">
        <v>131</v>
      </c>
      <c r="D28" s="154">
        <v>1000</v>
      </c>
    </row>
    <row r="29" spans="1:4" ht="30.75" thickBot="1" x14ac:dyDescent="0.3">
      <c r="A29" s="279" t="s">
        <v>132</v>
      </c>
      <c r="B29" s="253" t="s">
        <v>9</v>
      </c>
      <c r="C29" s="254" t="s">
        <v>133</v>
      </c>
      <c r="D29" s="150">
        <f>(+D27)*1000</f>
        <v>17381.494073461537</v>
      </c>
    </row>
    <row r="30" spans="1:4" ht="14.25" customHeight="1" x14ac:dyDescent="0.25">
      <c r="D30" s="11"/>
    </row>
    <row r="31" spans="1:4" ht="14.25" customHeight="1" x14ac:dyDescent="0.25"/>
    <row r="32" spans="1:4" ht="14.25" customHeight="1" x14ac:dyDescent="0.25">
      <c r="A32" s="236" t="s">
        <v>27</v>
      </c>
      <c r="B32" s="111">
        <f>D9</f>
        <v>0.05</v>
      </c>
    </row>
    <row r="33" spans="1:30" ht="14.25" customHeight="1" x14ac:dyDescent="0.25">
      <c r="A33" s="15" t="s">
        <v>66</v>
      </c>
      <c r="B33" s="112" t="s">
        <v>24</v>
      </c>
      <c r="C33" s="13" t="s">
        <v>67</v>
      </c>
      <c r="D33" s="16" t="s">
        <v>68</v>
      </c>
      <c r="E33" s="46" t="s">
        <v>69</v>
      </c>
      <c r="F33" s="46" t="s">
        <v>70</v>
      </c>
      <c r="G33" s="46" t="s">
        <v>71</v>
      </c>
      <c r="H33" s="46" t="s">
        <v>72</v>
      </c>
      <c r="I33" s="46" t="s">
        <v>73</v>
      </c>
      <c r="J33" s="46" t="s">
        <v>74</v>
      </c>
      <c r="K33" s="46" t="s">
        <v>75</v>
      </c>
      <c r="L33" s="46" t="s">
        <v>76</v>
      </c>
      <c r="M33" s="46" t="s">
        <v>77</v>
      </c>
      <c r="N33" s="46" t="s">
        <v>78</v>
      </c>
      <c r="O33" s="46" t="s">
        <v>79</v>
      </c>
      <c r="P33" s="46" t="s">
        <v>80</v>
      </c>
      <c r="Q33" s="46" t="s">
        <v>81</v>
      </c>
      <c r="R33" s="46" t="s">
        <v>82</v>
      </c>
      <c r="S33" s="46" t="s">
        <v>83</v>
      </c>
      <c r="T33" s="46" t="s">
        <v>84</v>
      </c>
      <c r="U33" s="15" t="s">
        <v>134</v>
      </c>
      <c r="V33" s="15" t="s">
        <v>135</v>
      </c>
      <c r="W33" s="15" t="s">
        <v>136</v>
      </c>
      <c r="X33" s="15" t="s">
        <v>137</v>
      </c>
      <c r="Y33" s="15" t="s">
        <v>138</v>
      </c>
      <c r="Z33" s="15" t="s">
        <v>139</v>
      </c>
      <c r="AA33" s="15" t="s">
        <v>140</v>
      </c>
      <c r="AB33" s="15" t="s">
        <v>141</v>
      </c>
      <c r="AC33" s="15" t="s">
        <v>142</v>
      </c>
    </row>
    <row r="34" spans="1:30" ht="14.25" customHeight="1" x14ac:dyDescent="0.25">
      <c r="A34" s="15" t="s">
        <v>85</v>
      </c>
      <c r="B34" s="113"/>
      <c r="C34" s="17"/>
      <c r="D34" s="17"/>
      <c r="E34" s="15">
        <v>1</v>
      </c>
      <c r="F34" s="15">
        <f t="shared" ref="F34:AC34" si="0">E34+1</f>
        <v>2</v>
      </c>
      <c r="G34" s="15">
        <f t="shared" si="0"/>
        <v>3</v>
      </c>
      <c r="H34" s="15">
        <f t="shared" si="0"/>
        <v>4</v>
      </c>
      <c r="I34" s="15">
        <f t="shared" si="0"/>
        <v>5</v>
      </c>
      <c r="J34" s="15">
        <f t="shared" si="0"/>
        <v>6</v>
      </c>
      <c r="K34" s="15">
        <f t="shared" si="0"/>
        <v>7</v>
      </c>
      <c r="L34" s="15">
        <f t="shared" si="0"/>
        <v>8</v>
      </c>
      <c r="M34" s="15">
        <f t="shared" si="0"/>
        <v>9</v>
      </c>
      <c r="N34" s="15">
        <f t="shared" si="0"/>
        <v>10</v>
      </c>
      <c r="O34" s="15">
        <f t="shared" si="0"/>
        <v>11</v>
      </c>
      <c r="P34" s="15">
        <f t="shared" si="0"/>
        <v>12</v>
      </c>
      <c r="Q34" s="15">
        <f t="shared" si="0"/>
        <v>13</v>
      </c>
      <c r="R34" s="15">
        <f t="shared" si="0"/>
        <v>14</v>
      </c>
      <c r="S34" s="15">
        <f t="shared" si="0"/>
        <v>15</v>
      </c>
      <c r="T34" s="15">
        <f t="shared" si="0"/>
        <v>16</v>
      </c>
      <c r="U34" s="15">
        <f t="shared" si="0"/>
        <v>17</v>
      </c>
      <c r="V34" s="15">
        <f t="shared" si="0"/>
        <v>18</v>
      </c>
      <c r="W34" s="15">
        <f t="shared" si="0"/>
        <v>19</v>
      </c>
      <c r="X34" s="15">
        <f t="shared" si="0"/>
        <v>20</v>
      </c>
      <c r="Y34" s="15">
        <f t="shared" si="0"/>
        <v>21</v>
      </c>
      <c r="Z34" s="15">
        <f t="shared" si="0"/>
        <v>22</v>
      </c>
      <c r="AA34" s="15">
        <f t="shared" si="0"/>
        <v>23</v>
      </c>
      <c r="AB34" s="15">
        <f t="shared" si="0"/>
        <v>24</v>
      </c>
      <c r="AC34" s="15">
        <f t="shared" si="0"/>
        <v>25</v>
      </c>
    </row>
    <row r="35" spans="1:30" ht="14.25" customHeight="1" x14ac:dyDescent="0.25">
      <c r="A35" s="18" t="s">
        <v>86</v>
      </c>
      <c r="B35" s="113"/>
      <c r="C35" s="17"/>
      <c r="D35" s="17"/>
    </row>
    <row r="36" spans="1:30" ht="14.25" customHeight="1" x14ac:dyDescent="0.25">
      <c r="A36" s="24" t="s">
        <v>87</v>
      </c>
      <c r="B36" s="112"/>
      <c r="C36" s="13"/>
      <c r="D36" s="13"/>
      <c r="E36" s="158">
        <v>0</v>
      </c>
      <c r="F36" s="158">
        <v>0.4</v>
      </c>
      <c r="G36" s="158">
        <v>0.6</v>
      </c>
      <c r="H36" s="158">
        <v>0</v>
      </c>
      <c r="I36" s="158">
        <v>0</v>
      </c>
    </row>
    <row r="37" spans="1:30" ht="14.25" customHeight="1" x14ac:dyDescent="0.25">
      <c r="A37" s="20" t="s">
        <v>88</v>
      </c>
    </row>
    <row r="38" spans="1:30" ht="14.25" customHeight="1" x14ac:dyDescent="0.25">
      <c r="A38" s="8" t="s">
        <v>143</v>
      </c>
      <c r="B38" s="8" t="s">
        <v>40</v>
      </c>
      <c r="C38" s="46" t="s">
        <v>90</v>
      </c>
      <c r="D38" s="21">
        <f>D12</f>
        <v>100</v>
      </c>
      <c r="E38" s="22">
        <f t="shared" ref="E38:K38" si="1">$D$38*E36</f>
        <v>0</v>
      </c>
      <c r="F38" s="22">
        <f t="shared" si="1"/>
        <v>40</v>
      </c>
      <c r="G38" s="22">
        <f t="shared" si="1"/>
        <v>60</v>
      </c>
      <c r="H38" s="22">
        <f t="shared" si="1"/>
        <v>0</v>
      </c>
      <c r="I38" s="22">
        <f t="shared" si="1"/>
        <v>0</v>
      </c>
      <c r="J38" s="22">
        <f t="shared" si="1"/>
        <v>0</v>
      </c>
      <c r="K38" s="22">
        <f t="shared" si="1"/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/>
      <c r="V38" s="15"/>
      <c r="W38" s="15"/>
      <c r="X38" s="15"/>
      <c r="Y38" s="15"/>
      <c r="Z38" s="15"/>
      <c r="AA38" s="15"/>
      <c r="AB38" s="15"/>
      <c r="AC38" s="15"/>
    </row>
    <row r="39" spans="1:30" ht="14.25" customHeight="1" x14ac:dyDescent="0.25">
      <c r="A39" s="8" t="s">
        <v>91</v>
      </c>
      <c r="B39" s="8" t="s">
        <v>32</v>
      </c>
      <c r="C39" s="15" t="s">
        <v>50</v>
      </c>
      <c r="D39" s="21">
        <f>SUM(E39:X39)</f>
        <v>5500000</v>
      </c>
      <c r="E39" s="23">
        <f t="shared" ref="E39:K39" si="2">E38*$D$21</f>
        <v>0</v>
      </c>
      <c r="F39" s="23">
        <f t="shared" si="2"/>
        <v>2200000</v>
      </c>
      <c r="G39" s="23">
        <f t="shared" si="2"/>
        <v>3300000</v>
      </c>
      <c r="H39" s="23">
        <f t="shared" si="2"/>
        <v>0</v>
      </c>
      <c r="I39" s="23">
        <f t="shared" si="2"/>
        <v>0</v>
      </c>
      <c r="J39" s="23">
        <f t="shared" si="2"/>
        <v>0</v>
      </c>
      <c r="K39" s="23">
        <f t="shared" si="2"/>
        <v>0</v>
      </c>
      <c r="L39" s="15">
        <v>0</v>
      </c>
      <c r="M39" s="15">
        <f t="shared" ref="M39:T39" si="3">M38-L38</f>
        <v>0</v>
      </c>
      <c r="N39" s="15">
        <f t="shared" si="3"/>
        <v>0</v>
      </c>
      <c r="O39" s="15">
        <f t="shared" si="3"/>
        <v>0</v>
      </c>
      <c r="P39" s="15">
        <f t="shared" si="3"/>
        <v>0</v>
      </c>
      <c r="Q39" s="15">
        <f t="shared" si="3"/>
        <v>0</v>
      </c>
      <c r="R39" s="15">
        <f t="shared" si="3"/>
        <v>0</v>
      </c>
      <c r="S39" s="15">
        <f t="shared" si="3"/>
        <v>0</v>
      </c>
      <c r="T39" s="15">
        <f t="shared" si="3"/>
        <v>0</v>
      </c>
      <c r="U39" s="15"/>
      <c r="V39" s="15"/>
      <c r="W39" s="15"/>
      <c r="X39" s="15"/>
      <c r="Y39" s="15"/>
      <c r="Z39" s="15"/>
      <c r="AA39" s="15"/>
      <c r="AB39" s="15"/>
      <c r="AC39" s="15"/>
    </row>
    <row r="40" spans="1:30" ht="14.25" customHeight="1" x14ac:dyDescent="0.25">
      <c r="A40" s="68" t="s">
        <v>92</v>
      </c>
      <c r="B40" s="68" t="s">
        <v>32</v>
      </c>
      <c r="C40" s="46" t="s">
        <v>9</v>
      </c>
      <c r="D40" s="21">
        <f>SUM(E40:Y40)</f>
        <v>3685000</v>
      </c>
      <c r="E40" s="23">
        <v>0</v>
      </c>
      <c r="F40" s="23">
        <f>E38*$D$20</f>
        <v>0</v>
      </c>
      <c r="G40" s="23">
        <f>F38*$D$20</f>
        <v>110000</v>
      </c>
      <c r="H40" s="23">
        <f t="shared" ref="H40:T40" si="4">(G38*$D$20)+G40</f>
        <v>275000</v>
      </c>
      <c r="I40" s="23">
        <f t="shared" si="4"/>
        <v>275000</v>
      </c>
      <c r="J40" s="23">
        <f t="shared" si="4"/>
        <v>275000</v>
      </c>
      <c r="K40" s="23">
        <f t="shared" si="4"/>
        <v>275000</v>
      </c>
      <c r="L40" s="23">
        <f t="shared" si="4"/>
        <v>275000</v>
      </c>
      <c r="M40" s="23">
        <f t="shared" si="4"/>
        <v>275000</v>
      </c>
      <c r="N40" s="23">
        <f t="shared" si="4"/>
        <v>275000</v>
      </c>
      <c r="O40" s="23">
        <f t="shared" si="4"/>
        <v>275000</v>
      </c>
      <c r="P40" s="23">
        <f t="shared" si="4"/>
        <v>275000</v>
      </c>
      <c r="Q40" s="23">
        <f t="shared" si="4"/>
        <v>275000</v>
      </c>
      <c r="R40" s="23">
        <f t="shared" si="4"/>
        <v>275000</v>
      </c>
      <c r="S40" s="23">
        <f t="shared" si="4"/>
        <v>275000</v>
      </c>
      <c r="T40" s="23">
        <f t="shared" si="4"/>
        <v>275000</v>
      </c>
      <c r="U40" s="23"/>
      <c r="V40" s="23"/>
      <c r="W40" s="23"/>
      <c r="X40" s="23"/>
      <c r="Y40" s="23"/>
      <c r="Z40" s="23"/>
      <c r="AA40" s="23"/>
      <c r="AB40" s="23"/>
      <c r="AC40" s="23"/>
    </row>
    <row r="41" spans="1:30" ht="14.25" customHeight="1" x14ac:dyDescent="0.25">
      <c r="A41" s="24" t="s">
        <v>93</v>
      </c>
      <c r="B41" s="40" t="s">
        <v>32</v>
      </c>
      <c r="C41" s="24"/>
      <c r="D41" s="25">
        <f>ROUND(D39, -5)</f>
        <v>5500000</v>
      </c>
      <c r="E41" s="25">
        <f>E39*$B$58</f>
        <v>0</v>
      </c>
      <c r="F41" s="25">
        <f t="shared" ref="F41:T41" si="5">(F39+G40)*$B$58</f>
        <v>2310000</v>
      </c>
      <c r="G41" s="25">
        <f t="shared" si="5"/>
        <v>3575000</v>
      </c>
      <c r="H41" s="25">
        <f t="shared" si="5"/>
        <v>275000</v>
      </c>
      <c r="I41" s="25">
        <f t="shared" si="5"/>
        <v>275000</v>
      </c>
      <c r="J41" s="25">
        <f t="shared" si="5"/>
        <v>275000</v>
      </c>
      <c r="K41" s="25">
        <f t="shared" si="5"/>
        <v>275000</v>
      </c>
      <c r="L41" s="25">
        <f t="shared" si="5"/>
        <v>275000</v>
      </c>
      <c r="M41" s="25">
        <f t="shared" si="5"/>
        <v>275000</v>
      </c>
      <c r="N41" s="25">
        <f t="shared" si="5"/>
        <v>275000</v>
      </c>
      <c r="O41" s="25">
        <f t="shared" si="5"/>
        <v>275000</v>
      </c>
      <c r="P41" s="25">
        <f t="shared" si="5"/>
        <v>275000</v>
      </c>
      <c r="Q41" s="25">
        <f t="shared" si="5"/>
        <v>275000</v>
      </c>
      <c r="R41" s="25">
        <f t="shared" si="5"/>
        <v>275000</v>
      </c>
      <c r="S41" s="25">
        <f t="shared" si="5"/>
        <v>275000</v>
      </c>
      <c r="T41" s="25">
        <f t="shared" si="5"/>
        <v>0</v>
      </c>
      <c r="U41" s="25"/>
      <c r="V41" s="25"/>
      <c r="W41" s="25"/>
      <c r="X41" s="25"/>
      <c r="Y41" s="25"/>
      <c r="Z41" s="25"/>
      <c r="AA41" s="25"/>
      <c r="AB41" s="25"/>
      <c r="AC41" s="25"/>
    </row>
    <row r="42" spans="1:30" ht="14.25" customHeight="1" x14ac:dyDescent="0.25"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</row>
    <row r="43" spans="1:30" ht="14.25" customHeight="1" x14ac:dyDescent="0.25"/>
    <row r="44" spans="1:30" ht="14.25" customHeight="1" x14ac:dyDescent="0.25">
      <c r="A44" s="18" t="s">
        <v>43</v>
      </c>
    </row>
    <row r="45" spans="1:30" ht="30.75" customHeight="1" x14ac:dyDescent="0.25">
      <c r="A45" s="8" t="s">
        <v>94</v>
      </c>
      <c r="B45" s="8" t="s">
        <v>32</v>
      </c>
      <c r="C45" s="15" t="s">
        <v>50</v>
      </c>
      <c r="D45" s="27">
        <f>SUM(E45:X45)</f>
        <v>15295714.784646148</v>
      </c>
      <c r="E45" s="27">
        <f>$D$29*E38</f>
        <v>0</v>
      </c>
      <c r="F45" s="27">
        <f>$D$29*F38</f>
        <v>695259.7629384615</v>
      </c>
      <c r="G45" s="27">
        <f>$D$29*G38</f>
        <v>1042889.6444076922</v>
      </c>
      <c r="H45" s="27">
        <f>G45</f>
        <v>1042889.6444076922</v>
      </c>
      <c r="I45" s="27">
        <f t="shared" ref="I45:T45" si="6">H45</f>
        <v>1042889.6444076922</v>
      </c>
      <c r="J45" s="27">
        <f t="shared" si="6"/>
        <v>1042889.6444076922</v>
      </c>
      <c r="K45" s="27">
        <f t="shared" si="6"/>
        <v>1042889.6444076922</v>
      </c>
      <c r="L45" s="27">
        <f t="shared" si="6"/>
        <v>1042889.6444076922</v>
      </c>
      <c r="M45" s="27">
        <f t="shared" si="6"/>
        <v>1042889.6444076922</v>
      </c>
      <c r="N45" s="27">
        <f t="shared" si="6"/>
        <v>1042889.6444076922</v>
      </c>
      <c r="O45" s="27">
        <f t="shared" si="6"/>
        <v>1042889.6444076922</v>
      </c>
      <c r="P45" s="27">
        <f t="shared" si="6"/>
        <v>1042889.6444076922</v>
      </c>
      <c r="Q45" s="27">
        <f t="shared" si="6"/>
        <v>1042889.6444076922</v>
      </c>
      <c r="R45" s="27">
        <f t="shared" si="6"/>
        <v>1042889.6444076922</v>
      </c>
      <c r="S45" s="27">
        <f t="shared" si="6"/>
        <v>1042889.6444076922</v>
      </c>
      <c r="T45" s="27">
        <f t="shared" si="6"/>
        <v>1042889.6444076922</v>
      </c>
      <c r="U45" s="27">
        <f t="shared" ref="U45:AD45" si="7">$D$29*U38</f>
        <v>0</v>
      </c>
      <c r="V45" s="27">
        <f t="shared" si="7"/>
        <v>0</v>
      </c>
      <c r="W45" s="27">
        <f t="shared" si="7"/>
        <v>0</v>
      </c>
      <c r="X45" s="27">
        <f t="shared" si="7"/>
        <v>0</v>
      </c>
      <c r="Y45" s="27">
        <f t="shared" si="7"/>
        <v>0</v>
      </c>
      <c r="Z45" s="27">
        <f t="shared" si="7"/>
        <v>0</v>
      </c>
      <c r="AA45" s="27">
        <f t="shared" si="7"/>
        <v>0</v>
      </c>
      <c r="AB45" s="27">
        <f t="shared" si="7"/>
        <v>0</v>
      </c>
      <c r="AC45" s="27">
        <f t="shared" si="7"/>
        <v>0</v>
      </c>
      <c r="AD45" s="27">
        <f t="shared" si="7"/>
        <v>0</v>
      </c>
    </row>
    <row r="46" spans="1:30" ht="14.25" customHeight="1" x14ac:dyDescent="0.25">
      <c r="A46" s="24" t="s">
        <v>94</v>
      </c>
      <c r="B46" s="40" t="s">
        <v>32</v>
      </c>
      <c r="C46" s="24" t="s">
        <v>50</v>
      </c>
      <c r="D46" s="25">
        <f>SUM(E46:AC46)</f>
        <v>15295714.784646148</v>
      </c>
      <c r="E46" s="28">
        <f t="shared" ref="E46:T46" si="8">SUM(E45)*$F$58</f>
        <v>0</v>
      </c>
      <c r="F46" s="28">
        <f t="shared" si="8"/>
        <v>695259.7629384615</v>
      </c>
      <c r="G46" s="28">
        <f t="shared" si="8"/>
        <v>1042889.6444076922</v>
      </c>
      <c r="H46" s="28">
        <f t="shared" si="8"/>
        <v>1042889.6444076922</v>
      </c>
      <c r="I46" s="28">
        <f t="shared" si="8"/>
        <v>1042889.6444076922</v>
      </c>
      <c r="J46" s="28">
        <f t="shared" si="8"/>
        <v>1042889.6444076922</v>
      </c>
      <c r="K46" s="28">
        <f t="shared" si="8"/>
        <v>1042889.6444076922</v>
      </c>
      <c r="L46" s="28">
        <f t="shared" si="8"/>
        <v>1042889.6444076922</v>
      </c>
      <c r="M46" s="28">
        <f t="shared" si="8"/>
        <v>1042889.6444076922</v>
      </c>
      <c r="N46" s="28">
        <f t="shared" si="8"/>
        <v>1042889.6444076922</v>
      </c>
      <c r="O46" s="28">
        <f t="shared" si="8"/>
        <v>1042889.6444076922</v>
      </c>
      <c r="P46" s="28">
        <f t="shared" si="8"/>
        <v>1042889.6444076922</v>
      </c>
      <c r="Q46" s="28">
        <f t="shared" si="8"/>
        <v>1042889.6444076922</v>
      </c>
      <c r="R46" s="28">
        <f t="shared" si="8"/>
        <v>1042889.6444076922</v>
      </c>
      <c r="S46" s="28">
        <f t="shared" si="8"/>
        <v>1042889.6444076922</v>
      </c>
      <c r="T46" s="28">
        <f t="shared" si="8"/>
        <v>1042889.6444076922</v>
      </c>
      <c r="U46" s="28"/>
      <c r="V46" s="28"/>
      <c r="W46" s="28"/>
      <c r="X46" s="28"/>
      <c r="Y46" s="28"/>
      <c r="Z46" s="28"/>
      <c r="AA46" s="28"/>
      <c r="AB46" s="28"/>
      <c r="AC46" s="28"/>
    </row>
    <row r="47" spans="1:30" ht="14.25" customHeight="1" x14ac:dyDescent="0.25">
      <c r="D47" s="29"/>
    </row>
    <row r="48" spans="1:30" ht="14.25" customHeight="1" x14ac:dyDescent="0.25">
      <c r="A48" s="30"/>
      <c r="B48" s="8"/>
    </row>
    <row r="49" spans="1:29" ht="14.25" customHeight="1" x14ac:dyDescent="0.25">
      <c r="A49" s="159" t="s">
        <v>95</v>
      </c>
      <c r="B49" s="160" t="s">
        <v>32</v>
      </c>
      <c r="C49" s="161"/>
      <c r="D49" s="162">
        <f>SUM(E49:AC49)</f>
        <v>6110714.7846461535</v>
      </c>
      <c r="E49" s="33">
        <f t="shared" ref="E49:T49" si="9">E46-E41</f>
        <v>0</v>
      </c>
      <c r="F49" s="33">
        <f t="shared" si="9"/>
        <v>-1614740.2370615385</v>
      </c>
      <c r="G49" s="33">
        <f>G46-G41</f>
        <v>-2532110.3555923076</v>
      </c>
      <c r="H49" s="33">
        <f t="shared" si="9"/>
        <v>767889.64440769225</v>
      </c>
      <c r="I49" s="33">
        <f t="shared" si="9"/>
        <v>767889.64440769225</v>
      </c>
      <c r="J49" s="33">
        <f t="shared" si="9"/>
        <v>767889.64440769225</v>
      </c>
      <c r="K49" s="33">
        <f t="shared" si="9"/>
        <v>767889.64440769225</v>
      </c>
      <c r="L49" s="33">
        <f t="shared" si="9"/>
        <v>767889.64440769225</v>
      </c>
      <c r="M49" s="33">
        <f t="shared" si="9"/>
        <v>767889.64440769225</v>
      </c>
      <c r="N49" s="33">
        <f t="shared" si="9"/>
        <v>767889.64440769225</v>
      </c>
      <c r="O49" s="33">
        <f t="shared" si="9"/>
        <v>767889.64440769225</v>
      </c>
      <c r="P49" s="33">
        <f t="shared" si="9"/>
        <v>767889.64440769225</v>
      </c>
      <c r="Q49" s="33">
        <f t="shared" si="9"/>
        <v>767889.64440769225</v>
      </c>
      <c r="R49" s="33">
        <f t="shared" si="9"/>
        <v>767889.64440769225</v>
      </c>
      <c r="S49" s="33">
        <f t="shared" si="9"/>
        <v>767889.64440769225</v>
      </c>
      <c r="T49" s="33">
        <f t="shared" si="9"/>
        <v>1042889.6444076922</v>
      </c>
      <c r="U49" s="33"/>
      <c r="V49" s="33"/>
      <c r="W49" s="33"/>
      <c r="X49" s="33"/>
      <c r="Y49" s="33"/>
      <c r="Z49" s="33"/>
      <c r="AA49" s="33"/>
      <c r="AB49" s="33"/>
      <c r="AC49" s="33"/>
    </row>
    <row r="50" spans="1:29" ht="14.25" customHeight="1" x14ac:dyDescent="0.25">
      <c r="A50" s="159" t="s">
        <v>96</v>
      </c>
      <c r="B50" s="160" t="s">
        <v>29</v>
      </c>
      <c r="C50" s="161"/>
      <c r="D50" s="163">
        <f>IRR(E49:T49)</f>
        <v>0.14734219568502382</v>
      </c>
    </row>
    <row r="51" spans="1:29" ht="14.25" customHeight="1" x14ac:dyDescent="0.25">
      <c r="A51" s="159" t="s">
        <v>97</v>
      </c>
      <c r="B51" s="164" t="s">
        <v>32</v>
      </c>
      <c r="C51" s="159"/>
      <c r="D51" s="162">
        <f>F49+NPV(B32, G49:T49)</f>
        <v>2982360.1787599297</v>
      </c>
      <c r="F51" s="35"/>
    </row>
    <row r="52" spans="1:29" ht="14.25" customHeight="1" x14ac:dyDescent="0.25">
      <c r="A52" s="159" t="s">
        <v>98</v>
      </c>
      <c r="B52" s="164" t="s">
        <v>99</v>
      </c>
      <c r="C52" s="159"/>
      <c r="D52" s="165">
        <f>D49/T34</f>
        <v>381919.67404038459</v>
      </c>
    </row>
    <row r="53" spans="1:29" ht="14.25" customHeight="1" x14ac:dyDescent="0.25">
      <c r="A53" s="1"/>
      <c r="B53" s="116"/>
      <c r="C53" s="1"/>
      <c r="D53" s="37"/>
    </row>
    <row r="54" spans="1:29" ht="14.25" customHeight="1" x14ac:dyDescent="0.25">
      <c r="A54" s="1"/>
      <c r="B54" s="116"/>
      <c r="C54" s="38"/>
      <c r="D54" s="39"/>
    </row>
    <row r="55" spans="1:29" ht="14.25" customHeight="1" x14ac:dyDescent="0.25">
      <c r="A55" s="1"/>
      <c r="B55" s="116"/>
      <c r="C55" s="1"/>
    </row>
    <row r="56" spans="1:29" ht="14.25" customHeight="1" x14ac:dyDescent="0.25">
      <c r="A56" s="9"/>
      <c r="B56" s="117"/>
      <c r="C56" s="9"/>
      <c r="E56" s="106"/>
      <c r="F56" s="106"/>
    </row>
    <row r="57" spans="1:29" ht="14.25" customHeight="1" x14ac:dyDescent="0.25">
      <c r="A57" s="237" t="s">
        <v>100</v>
      </c>
      <c r="B57" s="169" t="s">
        <v>101</v>
      </c>
      <c r="C57" s="169" t="s">
        <v>102</v>
      </c>
      <c r="D57" s="169" t="s">
        <v>103</v>
      </c>
      <c r="E57" s="106"/>
      <c r="F57" s="169" t="s">
        <v>43</v>
      </c>
      <c r="G57" s="169" t="s">
        <v>102</v>
      </c>
      <c r="H57" s="169" t="s">
        <v>103</v>
      </c>
    </row>
    <row r="58" spans="1:29" hidden="1" x14ac:dyDescent="0.25">
      <c r="B58" s="170">
        <v>1</v>
      </c>
      <c r="C58" s="171">
        <f>D51</f>
        <v>2982360.1787599297</v>
      </c>
      <c r="D58" s="172">
        <f>D50</f>
        <v>0.14734219568502382</v>
      </c>
      <c r="E58" s="106"/>
      <c r="F58" s="172">
        <v>1</v>
      </c>
      <c r="G58" s="171">
        <f>D51</f>
        <v>2982360.1787599297</v>
      </c>
      <c r="H58" s="172">
        <f>D50</f>
        <v>0.14734219568502382</v>
      </c>
    </row>
    <row r="59" spans="1:29" ht="14.25" customHeight="1" x14ac:dyDescent="0.25">
      <c r="B59" s="170">
        <v>0.6</v>
      </c>
      <c r="C59" s="171">
        <f t="dataTable" ref="C59:D63" dt2D="0" dtr="0" r1="B58" ca="1"/>
        <v>6196796.0644831378</v>
      </c>
      <c r="D59" s="172">
        <v>0.41763177957823538</v>
      </c>
      <c r="E59" s="106"/>
      <c r="F59" s="172">
        <v>0.6</v>
      </c>
      <c r="G59" s="171">
        <f t="dataTable" ref="G59:H63" dt2D="0" dtr="0" r1="F58"/>
        <v>-1425019.778467251</v>
      </c>
      <c r="H59" s="172">
        <v>-2.0231760163624823E-4</v>
      </c>
    </row>
    <row r="60" spans="1:29" ht="14.25" customHeight="1" x14ac:dyDescent="0.25">
      <c r="B60" s="170">
        <v>0.8</v>
      </c>
      <c r="C60" s="171">
        <v>4589578.1216215333</v>
      </c>
      <c r="D60" s="172">
        <v>0.23891516848350025</v>
      </c>
      <c r="E60" s="106"/>
      <c r="F60" s="172">
        <v>0.8</v>
      </c>
      <c r="G60" s="171">
        <v>778670.20014633983</v>
      </c>
      <c r="H60" s="172">
        <v>7.5927513045975781E-2</v>
      </c>
    </row>
    <row r="61" spans="1:29" ht="14.25" customHeight="1" x14ac:dyDescent="0.25">
      <c r="B61" s="170">
        <v>1</v>
      </c>
      <c r="C61" s="171">
        <v>2982360.1787599297</v>
      </c>
      <c r="D61" s="172">
        <v>0.14734219568502382</v>
      </c>
      <c r="E61" s="106"/>
      <c r="F61" s="172">
        <v>1</v>
      </c>
      <c r="G61" s="171">
        <v>2982360.1787599297</v>
      </c>
      <c r="H61" s="172">
        <v>0.14734219568502382</v>
      </c>
    </row>
    <row r="62" spans="1:29" ht="14.25" customHeight="1" x14ac:dyDescent="0.25">
      <c r="B62" s="170">
        <v>1.2</v>
      </c>
      <c r="C62" s="171">
        <v>1375142.2358983255</v>
      </c>
      <c r="D62" s="172">
        <v>8.79514708743796E-2</v>
      </c>
      <c r="E62" s="106"/>
      <c r="F62" s="172">
        <v>1.2</v>
      </c>
      <c r="G62" s="171">
        <v>5186050.1573735196</v>
      </c>
      <c r="H62" s="172">
        <v>0.22004321638592672</v>
      </c>
    </row>
    <row r="63" spans="1:29" ht="14.25" customHeight="1" x14ac:dyDescent="0.25">
      <c r="B63" s="170">
        <v>1.4</v>
      </c>
      <c r="C63" s="171">
        <v>-232075.70696327928</v>
      </c>
      <c r="D63" s="172">
        <v>4.4376940203546322E-2</v>
      </c>
      <c r="E63" s="106"/>
      <c r="F63" s="172">
        <v>1.4</v>
      </c>
      <c r="G63" s="171">
        <v>7389740.1359871086</v>
      </c>
      <c r="H63" s="172">
        <v>0.29815919269197866</v>
      </c>
    </row>
    <row r="64" spans="1:29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</sheetData>
  <mergeCells count="3">
    <mergeCell ref="B3:B4"/>
    <mergeCell ref="D3:D4"/>
    <mergeCell ref="A24:D24"/>
  </mergeCells>
  <hyperlinks>
    <hyperlink ref="B9" r:id="rId1" xr:uid="{00000000-0004-0000-0000-000000000000}"/>
    <hyperlink ref="B17" r:id="rId2" display="Estimation based on http://www.bibalex.org/Search4Dev/files/419439/442767.pdf" xr:uid="{00000000-0004-0000-0000-000001000000}"/>
    <hyperlink ref="B18" r:id="rId3" location="fig0001" xr:uid="{906D2A41-360A-4E49-9B76-72B7557E14ED}"/>
    <hyperlink ref="B28" r:id="rId4" display="https://resource-allocation.biomedcentral.com/articles/10.1186/s12962-021-00260-0" xr:uid="{E1218BC0-5845-BD40-BDC2-F3DB10E2E640}"/>
    <hyperlink ref="B15" r:id="rId5" xr:uid="{927F70C2-055D-2745-8154-ACD6E5F624EB}"/>
    <hyperlink ref="B16" r:id="rId6" xr:uid="{CAEB4C8A-4F4F-7B41-8947-42EB8361B7B5}"/>
    <hyperlink ref="B25" r:id="rId7" location=":~:text=States%2C%202015%20%C2%A6-,WHO%20Member%20States%2C%202019,-YLL%20estimates%2C%202000" display="https://www.who.int/data/gho/data/themes/mortality-and-global-health-estimates/global-health-estimates-leading-causes-of-dalys - :~:text=States%2C%202015%20%C2%A6-,WHO%20Member%20States%2C%202019,-YLL%20estimates%2C%202000" xr:uid="{8D9C31E7-64C6-0645-9143-B5DD5B00768A}"/>
    <hyperlink ref="B26" r:id="rId8" display="Ejemot-Nwadiaro RI, Ehiri JE, Arikpo D, Meremikwu MM, Critchley JA. Hand-washing promotion for preventing diarrhoea. Cochrane Database Syst Rev. 2021 Jan 6;12(1):CD004265. doi: 10.1002/14651858.CD004265.pub4. PMID: 33539552; PMCID: PMC8094449." xr:uid="{52F8378F-7CE5-064C-89E2-ABCED30000C4}"/>
  </hyperlinks>
  <pageMargins left="0.7" right="0.7" top="0.75" bottom="0.75" header="0" footer="0"/>
  <pageSetup orientation="portrait" r:id="rId9"/>
  <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C71B6-E246-1741-992D-B807F08BBD83}">
  <sheetPr>
    <tabColor theme="5" tint="0.79998168889431442"/>
  </sheetPr>
  <dimension ref="A1:AG1010"/>
  <sheetViews>
    <sheetView topLeftCell="A15" zoomScale="40" zoomScaleNormal="40" workbookViewId="0">
      <selection activeCell="H31" sqref="H31"/>
    </sheetView>
  </sheetViews>
  <sheetFormatPr defaultColWidth="14.28515625" defaultRowHeight="15" customHeight="1" x14ac:dyDescent="0.25"/>
  <cols>
    <col min="1" max="1" width="32.28515625" customWidth="1"/>
    <col min="2" max="2" width="27" style="10" customWidth="1"/>
    <col min="3" max="3" width="21.28515625" customWidth="1"/>
    <col min="4" max="4" width="20.140625" customWidth="1"/>
    <col min="5" max="8" width="15.140625" customWidth="1"/>
    <col min="9" max="12" width="14.28515625" customWidth="1"/>
    <col min="13" max="20" width="15" customWidth="1"/>
    <col min="21" max="24" width="15" hidden="1" customWidth="1"/>
    <col min="25" max="29" width="11.85546875" hidden="1" customWidth="1"/>
    <col min="30" max="33" width="8.28515625" hidden="1" customWidth="1"/>
    <col min="34" max="48" width="8.28515625" customWidth="1"/>
  </cols>
  <sheetData>
    <row r="1" spans="1:5" ht="14.25" customHeight="1" x14ac:dyDescent="0.25">
      <c r="A1" s="1" t="s">
        <v>144</v>
      </c>
    </row>
    <row r="2" spans="1:5" ht="14.25" customHeight="1" x14ac:dyDescent="0.25"/>
    <row r="3" spans="1:5" ht="14.25" customHeight="1" x14ac:dyDescent="0.25">
      <c r="B3" s="434" t="s">
        <v>6</v>
      </c>
      <c r="D3" s="436" t="s">
        <v>21</v>
      </c>
    </row>
    <row r="4" spans="1:5" ht="14.25" customHeight="1" x14ac:dyDescent="0.25">
      <c r="B4" s="435"/>
      <c r="D4" s="413"/>
    </row>
    <row r="5" spans="1:5" ht="14.25" customHeight="1" x14ac:dyDescent="0.25"/>
    <row r="6" spans="1:5" ht="14.25" customHeight="1" thickBot="1" x14ac:dyDescent="0.3">
      <c r="A6" s="2" t="s">
        <v>145</v>
      </c>
      <c r="B6" s="110"/>
      <c r="C6" s="4"/>
      <c r="D6" s="4"/>
    </row>
    <row r="7" spans="1:5" ht="14.25" customHeight="1" thickBot="1" x14ac:dyDescent="0.3">
      <c r="A7" s="240" t="s">
        <v>22</v>
      </c>
      <c r="B7" s="241" t="s">
        <v>23</v>
      </c>
      <c r="C7" s="242" t="s">
        <v>24</v>
      </c>
      <c r="D7" s="243" t="s">
        <v>25</v>
      </c>
    </row>
    <row r="8" spans="1:5" ht="14.25" customHeight="1" x14ac:dyDescent="0.25">
      <c r="A8" s="244" t="s">
        <v>26</v>
      </c>
      <c r="B8" s="245"/>
      <c r="C8" s="140"/>
      <c r="D8" s="141"/>
    </row>
    <row r="9" spans="1:5" ht="45" x14ac:dyDescent="0.25">
      <c r="A9" s="212" t="s">
        <v>27</v>
      </c>
      <c r="B9" s="92" t="s">
        <v>28</v>
      </c>
      <c r="C9" s="44" t="s">
        <v>29</v>
      </c>
      <c r="D9" s="131">
        <v>0.05</v>
      </c>
    </row>
    <row r="10" spans="1:5" ht="30" x14ac:dyDescent="0.25">
      <c r="A10" s="212" t="s">
        <v>146</v>
      </c>
      <c r="B10" s="69" t="s">
        <v>106</v>
      </c>
      <c r="C10" s="70" t="s">
        <v>32</v>
      </c>
      <c r="D10" s="121">
        <v>35000</v>
      </c>
      <c r="E10" s="106"/>
    </row>
    <row r="11" spans="1:5" ht="30" x14ac:dyDescent="0.25">
      <c r="A11" s="212" t="s">
        <v>147</v>
      </c>
      <c r="B11" s="69" t="s">
        <v>31</v>
      </c>
      <c r="C11" s="70" t="s">
        <v>40</v>
      </c>
      <c r="D11" s="132">
        <v>100</v>
      </c>
      <c r="E11" s="106"/>
    </row>
    <row r="12" spans="1:5" x14ac:dyDescent="0.25">
      <c r="A12" s="212" t="s">
        <v>148</v>
      </c>
      <c r="B12" s="69" t="s">
        <v>31</v>
      </c>
      <c r="C12" s="70" t="s">
        <v>40</v>
      </c>
      <c r="D12" s="132">
        <v>30</v>
      </c>
      <c r="E12" s="106"/>
    </row>
    <row r="13" spans="1:5" ht="30" x14ac:dyDescent="0.25">
      <c r="A13" s="212" t="s">
        <v>149</v>
      </c>
      <c r="B13" s="69" t="s">
        <v>9</v>
      </c>
      <c r="C13" s="70" t="s">
        <v>32</v>
      </c>
      <c r="D13" s="133">
        <f>D10*D11</f>
        <v>3500000</v>
      </c>
      <c r="E13" s="106"/>
    </row>
    <row r="14" spans="1:5" ht="30" x14ac:dyDescent="0.25">
      <c r="A14" s="212" t="s">
        <v>150</v>
      </c>
      <c r="B14" s="69" t="s">
        <v>31</v>
      </c>
      <c r="C14" s="70" t="s">
        <v>40</v>
      </c>
      <c r="D14" s="246">
        <f>D11*D12</f>
        <v>3000</v>
      </c>
      <c r="E14" s="106"/>
    </row>
    <row r="15" spans="1:5" ht="135" x14ac:dyDescent="0.25">
      <c r="A15" s="212" t="s">
        <v>33</v>
      </c>
      <c r="B15" s="92" t="s">
        <v>116</v>
      </c>
      <c r="C15" s="44" t="s">
        <v>35</v>
      </c>
      <c r="D15" s="132">
        <v>15</v>
      </c>
    </row>
    <row r="16" spans="1:5" ht="30.75" thickBot="1" x14ac:dyDescent="0.3">
      <c r="A16" s="247" t="s">
        <v>36</v>
      </c>
      <c r="B16" s="94" t="s">
        <v>37</v>
      </c>
      <c r="C16" s="95" t="s">
        <v>29</v>
      </c>
      <c r="D16" s="136">
        <v>0.05</v>
      </c>
    </row>
    <row r="17" spans="1:4" x14ac:dyDescent="0.25">
      <c r="A17" s="248" t="s">
        <v>151</v>
      </c>
      <c r="B17" s="249" t="s">
        <v>9</v>
      </c>
      <c r="C17" s="250" t="s">
        <v>118</v>
      </c>
      <c r="D17" s="251">
        <f>D10*D16</f>
        <v>1750</v>
      </c>
    </row>
    <row r="18" spans="1:4" ht="15.75" thickBot="1" x14ac:dyDescent="0.3">
      <c r="A18" s="252" t="s">
        <v>152</v>
      </c>
      <c r="B18" s="253" t="s">
        <v>9</v>
      </c>
      <c r="C18" s="254" t="s">
        <v>120</v>
      </c>
      <c r="D18" s="150">
        <f>D10</f>
        <v>35000</v>
      </c>
    </row>
    <row r="19" spans="1:4" ht="15.75" thickBot="1" x14ac:dyDescent="0.3">
      <c r="A19" s="256"/>
      <c r="B19" s="257"/>
      <c r="C19" s="258"/>
      <c r="D19" s="259"/>
    </row>
    <row r="20" spans="1:4" x14ac:dyDescent="0.25">
      <c r="A20" s="255" t="s">
        <v>153</v>
      </c>
      <c r="B20" s="220"/>
      <c r="C20" s="221"/>
      <c r="D20" s="222"/>
    </row>
    <row r="21" spans="1:4" x14ac:dyDescent="0.25">
      <c r="A21" s="212" t="s">
        <v>154</v>
      </c>
      <c r="B21" s="69" t="s">
        <v>155</v>
      </c>
      <c r="C21" s="70" t="s">
        <v>156</v>
      </c>
      <c r="D21" s="123">
        <v>1150</v>
      </c>
    </row>
    <row r="22" spans="1:4" x14ac:dyDescent="0.25">
      <c r="A22" s="212" t="s">
        <v>157</v>
      </c>
      <c r="B22" s="69" t="s">
        <v>37</v>
      </c>
      <c r="C22" s="70" t="s">
        <v>158</v>
      </c>
      <c r="D22" s="123">
        <v>100</v>
      </c>
    </row>
    <row r="23" spans="1:4" ht="30" x14ac:dyDescent="0.25">
      <c r="A23" s="212" t="s">
        <v>159</v>
      </c>
      <c r="B23" s="43" t="s">
        <v>9</v>
      </c>
      <c r="C23" s="44" t="s">
        <v>160</v>
      </c>
      <c r="D23" s="246">
        <f>D21*D22</f>
        <v>115000</v>
      </c>
    </row>
    <row r="24" spans="1:4" ht="30" x14ac:dyDescent="0.25">
      <c r="A24" s="212" t="s">
        <v>161</v>
      </c>
      <c r="B24" s="43" t="s">
        <v>9</v>
      </c>
      <c r="C24" s="44" t="s">
        <v>160</v>
      </c>
      <c r="D24" s="246">
        <f>D23*D11</f>
        <v>11500000</v>
      </c>
    </row>
    <row r="25" spans="1:4" ht="15.75" thickBot="1" x14ac:dyDescent="0.3">
      <c r="A25" s="142" t="s">
        <v>43</v>
      </c>
      <c r="B25" s="143"/>
      <c r="C25" s="144"/>
      <c r="D25" s="145"/>
    </row>
    <row r="26" spans="1:4" x14ac:dyDescent="0.25">
      <c r="A26" s="416" t="s">
        <v>162</v>
      </c>
      <c r="B26" s="417"/>
      <c r="C26" s="417"/>
      <c r="D26" s="418"/>
    </row>
    <row r="27" spans="1:4" ht="45" x14ac:dyDescent="0.25">
      <c r="A27" s="336" t="s">
        <v>163</v>
      </c>
      <c r="B27" s="92" t="s">
        <v>164</v>
      </c>
      <c r="C27" s="44" t="s">
        <v>165</v>
      </c>
      <c r="D27" s="343">
        <v>2.2499999999999998E-3</v>
      </c>
    </row>
    <row r="28" spans="1:4" ht="30" x14ac:dyDescent="0.25">
      <c r="A28" s="268" t="s">
        <v>166</v>
      </c>
      <c r="B28" s="183" t="s">
        <v>9</v>
      </c>
      <c r="C28" s="184" t="s">
        <v>51</v>
      </c>
      <c r="D28" s="337">
        <f>D23*D27</f>
        <v>258.75</v>
      </c>
    </row>
    <row r="29" spans="1:4" x14ac:dyDescent="0.25">
      <c r="A29" s="438" t="s">
        <v>167</v>
      </c>
      <c r="B29" s="439"/>
      <c r="C29" s="439"/>
      <c r="D29" s="440"/>
    </row>
    <row r="30" spans="1:4" ht="60" x14ac:dyDescent="0.25">
      <c r="A30" s="199" t="s">
        <v>168</v>
      </c>
      <c r="B30" s="204" t="s">
        <v>124</v>
      </c>
      <c r="C30" s="70" t="s">
        <v>125</v>
      </c>
      <c r="D30" s="123">
        <v>273.7</v>
      </c>
    </row>
    <row r="31" spans="1:4" ht="165" x14ac:dyDescent="0.25">
      <c r="A31" s="199" t="s">
        <v>126</v>
      </c>
      <c r="B31" s="201" t="s">
        <v>169</v>
      </c>
      <c r="C31" s="70" t="s">
        <v>29</v>
      </c>
      <c r="D31" s="122">
        <v>0.52</v>
      </c>
    </row>
    <row r="32" spans="1:4" x14ac:dyDescent="0.25">
      <c r="A32" s="212" t="s">
        <v>170</v>
      </c>
      <c r="B32" s="43" t="s">
        <v>9</v>
      </c>
      <c r="C32" s="70" t="s">
        <v>40</v>
      </c>
      <c r="D32" s="342">
        <f>D30/100000*D12*D31</f>
        <v>4.2697199999999998E-2</v>
      </c>
    </row>
    <row r="33" spans="1:29" ht="180" x14ac:dyDescent="0.25">
      <c r="A33" s="212" t="s">
        <v>129</v>
      </c>
      <c r="B33" s="97" t="s">
        <v>130</v>
      </c>
      <c r="C33" s="70" t="s">
        <v>131</v>
      </c>
      <c r="D33" s="154">
        <v>1000</v>
      </c>
    </row>
    <row r="34" spans="1:29" ht="45.75" thickBot="1" x14ac:dyDescent="0.3">
      <c r="A34" s="268" t="s">
        <v>171</v>
      </c>
      <c r="B34" s="120" t="s">
        <v>9</v>
      </c>
      <c r="C34" s="184" t="s">
        <v>51</v>
      </c>
      <c r="D34" s="337">
        <f>D32*D33</f>
        <v>42.697199999999995</v>
      </c>
    </row>
    <row r="35" spans="1:29" ht="25.5" x14ac:dyDescent="0.35">
      <c r="A35" s="422" t="s">
        <v>172</v>
      </c>
      <c r="B35" s="423"/>
      <c r="C35" s="423"/>
      <c r="D35" s="437"/>
      <c r="E35" s="106"/>
      <c r="F35" s="106"/>
      <c r="G35" s="151"/>
    </row>
    <row r="36" spans="1:29" ht="136.5" x14ac:dyDescent="0.35">
      <c r="A36" s="212" t="s">
        <v>173</v>
      </c>
      <c r="B36" s="198" t="s">
        <v>174</v>
      </c>
      <c r="C36" s="70" t="s">
        <v>175</v>
      </c>
      <c r="D36" s="123">
        <v>80</v>
      </c>
      <c r="E36" s="106"/>
      <c r="F36" s="106"/>
      <c r="G36" s="151"/>
    </row>
    <row r="37" spans="1:29" ht="46.5" x14ac:dyDescent="0.35">
      <c r="A37" s="212" t="s">
        <v>176</v>
      </c>
      <c r="B37" s="92" t="s">
        <v>164</v>
      </c>
      <c r="C37" s="70" t="s">
        <v>177</v>
      </c>
      <c r="D37" s="123">
        <v>10</v>
      </c>
      <c r="E37" s="106"/>
      <c r="F37" s="106"/>
      <c r="G37" s="151"/>
    </row>
    <row r="38" spans="1:29" ht="31.5" x14ac:dyDescent="0.35">
      <c r="A38" s="212" t="s">
        <v>178</v>
      </c>
      <c r="B38" s="69" t="s">
        <v>50</v>
      </c>
      <c r="C38" s="70" t="s">
        <v>40</v>
      </c>
      <c r="D38" s="124">
        <f>D23/D37</f>
        <v>11500</v>
      </c>
      <c r="E38" s="106"/>
      <c r="F38" s="106"/>
      <c r="G38" s="151"/>
    </row>
    <row r="39" spans="1:29" ht="46.5" x14ac:dyDescent="0.35">
      <c r="A39" s="212" t="s">
        <v>179</v>
      </c>
      <c r="B39" s="198" t="s">
        <v>180</v>
      </c>
      <c r="C39" s="70" t="s">
        <v>181</v>
      </c>
      <c r="D39" s="123">
        <v>133</v>
      </c>
      <c r="E39" s="106"/>
      <c r="F39" s="106"/>
      <c r="G39" s="151"/>
    </row>
    <row r="40" spans="1:29" ht="25.5" x14ac:dyDescent="0.35">
      <c r="A40" s="212" t="s">
        <v>182</v>
      </c>
      <c r="B40" s="69" t="s">
        <v>50</v>
      </c>
      <c r="C40" s="70" t="s">
        <v>183</v>
      </c>
      <c r="D40" s="335">
        <f>D39/(40*4.33)*0.5</f>
        <v>0.38394919168591224</v>
      </c>
      <c r="E40" s="106"/>
      <c r="F40" s="106"/>
      <c r="G40" s="151"/>
    </row>
    <row r="41" spans="1:29" ht="31.5" x14ac:dyDescent="0.35">
      <c r="A41" s="268" t="s">
        <v>184</v>
      </c>
      <c r="B41" s="69" t="s">
        <v>50</v>
      </c>
      <c r="C41" s="70" t="s">
        <v>185</v>
      </c>
      <c r="D41" s="124">
        <f>D36/60*D38*D40</f>
        <v>5887.220939183987</v>
      </c>
      <c r="E41" s="106"/>
      <c r="F41" s="106"/>
      <c r="G41" s="151"/>
    </row>
    <row r="42" spans="1:29" ht="30.75" thickBot="1" x14ac:dyDescent="0.3">
      <c r="A42" s="213" t="s">
        <v>186</v>
      </c>
      <c r="B42" s="203" t="s">
        <v>9</v>
      </c>
      <c r="C42" s="208" t="s">
        <v>133</v>
      </c>
      <c r="D42" s="214">
        <f>D41+D34+D28</f>
        <v>6188.6681391839866</v>
      </c>
      <c r="E42" s="106"/>
      <c r="F42" s="106"/>
    </row>
    <row r="43" spans="1:29" ht="14.25" customHeight="1" x14ac:dyDescent="0.25"/>
    <row r="44" spans="1:29" ht="15.75" x14ac:dyDescent="0.25">
      <c r="A44" s="281" t="s">
        <v>187</v>
      </c>
      <c r="B44" s="282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P44" s="283"/>
      <c r="Q44" s="283"/>
      <c r="R44" s="283"/>
      <c r="S44" s="283"/>
      <c r="T44" s="283"/>
      <c r="U44" s="283" t="s">
        <v>135</v>
      </c>
      <c r="V44" s="283" t="s">
        <v>136</v>
      </c>
      <c r="W44" s="283" t="s">
        <v>137</v>
      </c>
      <c r="X44" s="280"/>
    </row>
    <row r="45" spans="1:29" ht="14.25" customHeight="1" x14ac:dyDescent="0.25">
      <c r="A45" s="260"/>
      <c r="B45" s="298"/>
      <c r="C45" s="298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</row>
    <row r="46" spans="1:29" ht="14.25" customHeight="1" x14ac:dyDescent="0.25">
      <c r="A46" s="236" t="s">
        <v>27</v>
      </c>
      <c r="B46" s="111">
        <f>D9</f>
        <v>0.05</v>
      </c>
    </row>
    <row r="47" spans="1:29" ht="14.25" customHeight="1" x14ac:dyDescent="0.25">
      <c r="A47" s="15" t="s">
        <v>66</v>
      </c>
      <c r="B47" s="112" t="s">
        <v>24</v>
      </c>
      <c r="C47" s="13" t="s">
        <v>67</v>
      </c>
      <c r="D47" s="16" t="s">
        <v>68</v>
      </c>
      <c r="E47" s="377" t="s">
        <v>69</v>
      </c>
      <c r="F47" s="378" t="s">
        <v>70</v>
      </c>
      <c r="G47" s="378" t="s">
        <v>71</v>
      </c>
      <c r="H47" s="378" t="s">
        <v>72</v>
      </c>
      <c r="I47" s="378" t="s">
        <v>73</v>
      </c>
      <c r="J47" s="378" t="s">
        <v>74</v>
      </c>
      <c r="K47" s="378" t="s">
        <v>75</v>
      </c>
      <c r="L47" s="378" t="s">
        <v>76</v>
      </c>
      <c r="M47" s="378" t="s">
        <v>77</v>
      </c>
      <c r="N47" s="378" t="s">
        <v>78</v>
      </c>
      <c r="O47" s="378" t="s">
        <v>79</v>
      </c>
      <c r="P47" s="378" t="s">
        <v>80</v>
      </c>
      <c r="Q47" s="378" t="s">
        <v>81</v>
      </c>
      <c r="R47" s="378" t="s">
        <v>82</v>
      </c>
      <c r="S47" s="378" t="s">
        <v>83</v>
      </c>
      <c r="T47" s="378" t="s">
        <v>84</v>
      </c>
      <c r="U47" s="15" t="s">
        <v>134</v>
      </c>
      <c r="V47" s="15" t="s">
        <v>135</v>
      </c>
      <c r="W47" s="15" t="s">
        <v>136</v>
      </c>
      <c r="X47" s="15" t="s">
        <v>137</v>
      </c>
      <c r="Y47" s="15" t="s">
        <v>138</v>
      </c>
      <c r="Z47" s="15" t="s">
        <v>139</v>
      </c>
      <c r="AA47" s="15" t="s">
        <v>140</v>
      </c>
      <c r="AB47" s="15" t="s">
        <v>141</v>
      </c>
      <c r="AC47" s="15" t="s">
        <v>142</v>
      </c>
    </row>
    <row r="48" spans="1:29" ht="14.25" customHeight="1" x14ac:dyDescent="0.25">
      <c r="A48" s="15" t="s">
        <v>85</v>
      </c>
      <c r="B48" s="113"/>
      <c r="C48" s="17"/>
      <c r="D48" s="17"/>
      <c r="E48" s="15">
        <v>1</v>
      </c>
      <c r="F48" s="15">
        <f t="shared" ref="F48:AC48" si="0">E48+1</f>
        <v>2</v>
      </c>
      <c r="G48" s="15">
        <f t="shared" si="0"/>
        <v>3</v>
      </c>
      <c r="H48" s="15">
        <f t="shared" si="0"/>
        <v>4</v>
      </c>
      <c r="I48" s="15">
        <f t="shared" si="0"/>
        <v>5</v>
      </c>
      <c r="J48" s="15">
        <f t="shared" si="0"/>
        <v>6</v>
      </c>
      <c r="K48" s="15">
        <f t="shared" si="0"/>
        <v>7</v>
      </c>
      <c r="L48" s="15">
        <f t="shared" si="0"/>
        <v>8</v>
      </c>
      <c r="M48" s="15">
        <f t="shared" si="0"/>
        <v>9</v>
      </c>
      <c r="N48" s="15">
        <f t="shared" si="0"/>
        <v>10</v>
      </c>
      <c r="O48" s="15">
        <f t="shared" si="0"/>
        <v>11</v>
      </c>
      <c r="P48" s="15">
        <f t="shared" si="0"/>
        <v>12</v>
      </c>
      <c r="Q48" s="15">
        <f t="shared" si="0"/>
        <v>13</v>
      </c>
      <c r="R48" s="15">
        <f t="shared" si="0"/>
        <v>14</v>
      </c>
      <c r="S48" s="15">
        <f t="shared" si="0"/>
        <v>15</v>
      </c>
      <c r="T48" s="15">
        <f t="shared" si="0"/>
        <v>16</v>
      </c>
      <c r="U48" s="15">
        <f t="shared" si="0"/>
        <v>17</v>
      </c>
      <c r="V48" s="15">
        <f t="shared" si="0"/>
        <v>18</v>
      </c>
      <c r="W48" s="15">
        <f t="shared" si="0"/>
        <v>19</v>
      </c>
      <c r="X48" s="15">
        <f t="shared" si="0"/>
        <v>20</v>
      </c>
      <c r="Y48" s="15">
        <f t="shared" si="0"/>
        <v>21</v>
      </c>
      <c r="Z48" s="15">
        <f t="shared" si="0"/>
        <v>22</v>
      </c>
      <c r="AA48" s="15">
        <f t="shared" si="0"/>
        <v>23</v>
      </c>
      <c r="AB48" s="15">
        <f t="shared" si="0"/>
        <v>24</v>
      </c>
      <c r="AC48" s="15">
        <f t="shared" si="0"/>
        <v>25</v>
      </c>
    </row>
    <row r="49" spans="1:29" ht="14.25" customHeight="1" x14ac:dyDescent="0.25">
      <c r="A49" s="18" t="s">
        <v>86</v>
      </c>
      <c r="B49" s="113"/>
      <c r="C49" s="17"/>
      <c r="D49" s="17"/>
    </row>
    <row r="50" spans="1:29" ht="14.25" customHeight="1" x14ac:dyDescent="0.25">
      <c r="A50" s="24" t="s">
        <v>87</v>
      </c>
      <c r="B50" s="112"/>
      <c r="C50" s="13"/>
      <c r="D50" s="13"/>
      <c r="E50" s="158">
        <v>0</v>
      </c>
      <c r="F50" s="158">
        <v>0</v>
      </c>
      <c r="G50" s="158">
        <v>0.4</v>
      </c>
      <c r="H50" s="158">
        <v>0.6</v>
      </c>
      <c r="I50" s="158">
        <v>0</v>
      </c>
    </row>
    <row r="51" spans="1:29" ht="14.25" customHeight="1" x14ac:dyDescent="0.25">
      <c r="A51" s="20" t="s">
        <v>88</v>
      </c>
    </row>
    <row r="52" spans="1:29" ht="14.25" customHeight="1" x14ac:dyDescent="0.25">
      <c r="A52" s="8" t="s">
        <v>143</v>
      </c>
      <c r="B52" s="8" t="s">
        <v>40</v>
      </c>
      <c r="C52" s="46" t="s">
        <v>90</v>
      </c>
      <c r="D52" s="21">
        <f>D11</f>
        <v>100</v>
      </c>
      <c r="E52" s="22">
        <f t="shared" ref="E52:K52" si="1">$D$52*E50</f>
        <v>0</v>
      </c>
      <c r="F52" s="22">
        <f t="shared" si="1"/>
        <v>0</v>
      </c>
      <c r="G52" s="22">
        <f t="shared" si="1"/>
        <v>40</v>
      </c>
      <c r="H52" s="22">
        <f t="shared" si="1"/>
        <v>60</v>
      </c>
      <c r="I52" s="22">
        <f t="shared" si="1"/>
        <v>0</v>
      </c>
      <c r="J52" s="22">
        <f t="shared" si="1"/>
        <v>0</v>
      </c>
      <c r="K52" s="22">
        <f t="shared" si="1"/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/>
      <c r="V52" s="15"/>
      <c r="W52" s="15"/>
      <c r="X52" s="15"/>
      <c r="Y52" s="15"/>
      <c r="Z52" s="15"/>
      <c r="AA52" s="15"/>
      <c r="AB52" s="15"/>
      <c r="AC52" s="15"/>
    </row>
    <row r="53" spans="1:29" ht="14.25" customHeight="1" x14ac:dyDescent="0.25">
      <c r="A53" s="8" t="s">
        <v>91</v>
      </c>
      <c r="B53" s="8" t="s">
        <v>32</v>
      </c>
      <c r="C53" s="15" t="s">
        <v>50</v>
      </c>
      <c r="D53" s="21">
        <f>SUM(E53:X53)</f>
        <v>3500000</v>
      </c>
      <c r="E53" s="23">
        <f t="shared" ref="E53:K53" si="2">E52*$D$18</f>
        <v>0</v>
      </c>
      <c r="F53" s="23">
        <f t="shared" si="2"/>
        <v>0</v>
      </c>
      <c r="G53" s="23">
        <f>G52*$D$18</f>
        <v>1400000</v>
      </c>
      <c r="H53" s="23">
        <f>H52*$D$18</f>
        <v>2100000</v>
      </c>
      <c r="I53" s="23">
        <f t="shared" si="2"/>
        <v>0</v>
      </c>
      <c r="J53" s="23">
        <f t="shared" si="2"/>
        <v>0</v>
      </c>
      <c r="K53" s="23">
        <f t="shared" si="2"/>
        <v>0</v>
      </c>
      <c r="L53" s="15">
        <v>0</v>
      </c>
      <c r="M53" s="15">
        <f t="shared" ref="M53:T53" si="3">M52-L52</f>
        <v>0</v>
      </c>
      <c r="N53" s="15">
        <f t="shared" si="3"/>
        <v>0</v>
      </c>
      <c r="O53" s="15">
        <f t="shared" si="3"/>
        <v>0</v>
      </c>
      <c r="P53" s="15">
        <f t="shared" si="3"/>
        <v>0</v>
      </c>
      <c r="Q53" s="15">
        <f t="shared" si="3"/>
        <v>0</v>
      </c>
      <c r="R53" s="15">
        <f t="shared" si="3"/>
        <v>0</v>
      </c>
      <c r="S53" s="15">
        <f t="shared" si="3"/>
        <v>0</v>
      </c>
      <c r="T53" s="15">
        <f t="shared" si="3"/>
        <v>0</v>
      </c>
      <c r="U53" s="15"/>
      <c r="V53" s="15"/>
      <c r="W53" s="15"/>
      <c r="X53" s="15"/>
      <c r="Y53" s="15"/>
      <c r="Z53" s="15"/>
      <c r="AA53" s="15"/>
      <c r="AB53" s="15"/>
      <c r="AC53" s="15"/>
    </row>
    <row r="54" spans="1:29" ht="14.25" customHeight="1" x14ac:dyDescent="0.25">
      <c r="A54" s="68" t="s">
        <v>92</v>
      </c>
      <c r="B54" s="68" t="s">
        <v>32</v>
      </c>
      <c r="C54" s="46" t="s">
        <v>9</v>
      </c>
      <c r="D54" s="21">
        <f>SUM(E54:Y54)</f>
        <v>2170000</v>
      </c>
      <c r="E54" s="23"/>
      <c r="G54" s="23">
        <f>F52*$D$17</f>
        <v>0</v>
      </c>
      <c r="H54" s="23">
        <f>(G52*$D$17)+G54</f>
        <v>70000</v>
      </c>
      <c r="I54" s="23">
        <f t="shared" ref="I54:T54" si="4">(H52*$D$17)+H54</f>
        <v>175000</v>
      </c>
      <c r="J54" s="23">
        <f t="shared" si="4"/>
        <v>175000</v>
      </c>
      <c r="K54" s="23">
        <f t="shared" si="4"/>
        <v>175000</v>
      </c>
      <c r="L54" s="23">
        <f t="shared" si="4"/>
        <v>175000</v>
      </c>
      <c r="M54" s="23">
        <f t="shared" si="4"/>
        <v>175000</v>
      </c>
      <c r="N54" s="23">
        <f t="shared" si="4"/>
        <v>175000</v>
      </c>
      <c r="O54" s="23">
        <f t="shared" si="4"/>
        <v>175000</v>
      </c>
      <c r="P54" s="23">
        <f t="shared" si="4"/>
        <v>175000</v>
      </c>
      <c r="Q54" s="23">
        <f t="shared" si="4"/>
        <v>175000</v>
      </c>
      <c r="R54" s="23">
        <f t="shared" si="4"/>
        <v>175000</v>
      </c>
      <c r="S54" s="23">
        <f t="shared" si="4"/>
        <v>175000</v>
      </c>
      <c r="T54" s="23">
        <f t="shared" si="4"/>
        <v>175000</v>
      </c>
      <c r="U54" s="23"/>
      <c r="V54" s="23"/>
      <c r="W54" s="23"/>
      <c r="X54" s="23"/>
      <c r="Y54" s="23"/>
      <c r="Z54" s="23"/>
      <c r="AA54" s="23"/>
      <c r="AB54" s="23"/>
      <c r="AC54" s="23"/>
    </row>
    <row r="55" spans="1:29" ht="14.25" customHeight="1" x14ac:dyDescent="0.25">
      <c r="A55" s="24" t="s">
        <v>93</v>
      </c>
      <c r="B55" s="40" t="s">
        <v>32</v>
      </c>
      <c r="C55" s="24"/>
      <c r="D55" s="25">
        <f>ROUND(D53, -5)</f>
        <v>3500000</v>
      </c>
      <c r="E55" s="25">
        <f>E53*$B$72</f>
        <v>0</v>
      </c>
      <c r="F55" s="25">
        <f t="shared" ref="F55" si="5">(F53+G54)*$B$72</f>
        <v>0</v>
      </c>
      <c r="G55" s="25">
        <f>(G53+G54)*$B$72</f>
        <v>1400000</v>
      </c>
      <c r="H55" s="25">
        <f>(H53+H54)*$B$72</f>
        <v>2170000</v>
      </c>
      <c r="I55" s="25">
        <f>(I53+I54)*$B$72</f>
        <v>175000</v>
      </c>
      <c r="J55" s="25">
        <f>(J53+J54)*$B$72</f>
        <v>175000</v>
      </c>
      <c r="K55" s="25">
        <f t="shared" ref="K55:T55" si="6">(K53+K54)*$B$72</f>
        <v>175000</v>
      </c>
      <c r="L55" s="25">
        <f t="shared" si="6"/>
        <v>175000</v>
      </c>
      <c r="M55" s="25">
        <f t="shared" si="6"/>
        <v>175000</v>
      </c>
      <c r="N55" s="25">
        <f t="shared" si="6"/>
        <v>175000</v>
      </c>
      <c r="O55" s="25">
        <f t="shared" si="6"/>
        <v>175000</v>
      </c>
      <c r="P55" s="25">
        <f t="shared" si="6"/>
        <v>175000</v>
      </c>
      <c r="Q55" s="25">
        <f t="shared" si="6"/>
        <v>175000</v>
      </c>
      <c r="R55" s="25">
        <f t="shared" si="6"/>
        <v>175000</v>
      </c>
      <c r="S55" s="25">
        <f t="shared" si="6"/>
        <v>175000</v>
      </c>
      <c r="T55" s="25">
        <f t="shared" si="6"/>
        <v>175000</v>
      </c>
      <c r="U55" s="25"/>
      <c r="V55" s="25"/>
      <c r="W55" s="25"/>
      <c r="X55" s="25"/>
      <c r="Y55" s="25"/>
      <c r="Z55" s="25"/>
      <c r="AA55" s="25"/>
      <c r="AB55" s="25"/>
      <c r="AC55" s="25"/>
    </row>
    <row r="56" spans="1:29" ht="14.25" customHeight="1" x14ac:dyDescent="0.25"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</row>
    <row r="57" spans="1:29" ht="14.25" customHeight="1" x14ac:dyDescent="0.25"/>
    <row r="58" spans="1:29" ht="14.25" customHeight="1" x14ac:dyDescent="0.25">
      <c r="A58" s="18" t="s">
        <v>43</v>
      </c>
    </row>
    <row r="59" spans="1:29" ht="30.75" customHeight="1" x14ac:dyDescent="0.25">
      <c r="A59" s="8" t="s">
        <v>94</v>
      </c>
      <c r="B59" s="8" t="s">
        <v>32</v>
      </c>
      <c r="C59" s="15" t="s">
        <v>50</v>
      </c>
      <c r="D59" s="27">
        <f>SUM(E59:X59)</f>
        <v>8292815.3065065425</v>
      </c>
      <c r="E59" s="27">
        <v>0</v>
      </c>
      <c r="F59" s="27">
        <v>0</v>
      </c>
      <c r="G59" s="27">
        <f>$D$42*$D$11*G50</f>
        <v>247546.72556735948</v>
      </c>
      <c r="H59" s="27">
        <f>$D$42*$D$11*H50+G59</f>
        <v>618866.81391839869</v>
      </c>
      <c r="I59" s="27">
        <f>H59</f>
        <v>618866.81391839869</v>
      </c>
      <c r="J59" s="27">
        <f t="shared" ref="J59:S59" si="7">I59</f>
        <v>618866.81391839869</v>
      </c>
      <c r="K59" s="27">
        <f t="shared" si="7"/>
        <v>618866.81391839869</v>
      </c>
      <c r="L59" s="27">
        <f t="shared" si="7"/>
        <v>618866.81391839869</v>
      </c>
      <c r="M59" s="27">
        <f t="shared" si="7"/>
        <v>618866.81391839869</v>
      </c>
      <c r="N59" s="27">
        <f t="shared" si="7"/>
        <v>618866.81391839869</v>
      </c>
      <c r="O59" s="27">
        <f t="shared" si="7"/>
        <v>618866.81391839869</v>
      </c>
      <c r="P59" s="27">
        <f t="shared" si="7"/>
        <v>618866.81391839869</v>
      </c>
      <c r="Q59" s="27">
        <f t="shared" si="7"/>
        <v>618866.81391839869</v>
      </c>
      <c r="R59" s="27">
        <f t="shared" si="7"/>
        <v>618866.81391839869</v>
      </c>
      <c r="S59" s="27">
        <f t="shared" si="7"/>
        <v>618866.81391839869</v>
      </c>
      <c r="T59" s="27">
        <f>S59</f>
        <v>618866.81391839869</v>
      </c>
      <c r="U59" s="27"/>
      <c r="V59" s="27"/>
      <c r="W59" s="27"/>
      <c r="X59" s="27"/>
      <c r="Y59" s="27"/>
      <c r="Z59" s="27"/>
      <c r="AA59" s="27"/>
      <c r="AB59" s="27"/>
      <c r="AC59" s="27"/>
    </row>
    <row r="60" spans="1:29" ht="14.25" customHeight="1" x14ac:dyDescent="0.25">
      <c r="A60" s="24" t="s">
        <v>94</v>
      </c>
      <c r="B60" s="40" t="s">
        <v>32</v>
      </c>
      <c r="C60" s="24" t="s">
        <v>50</v>
      </c>
      <c r="D60" s="25">
        <f>SUM(E60:AC60)</f>
        <v>8292815.3065065425</v>
      </c>
      <c r="E60" s="28">
        <f t="shared" ref="E60:T60" si="8">SUM(E59)*$F$72</f>
        <v>0</v>
      </c>
      <c r="F60" s="28">
        <f t="shared" si="8"/>
        <v>0</v>
      </c>
      <c r="G60" s="28">
        <f t="shared" si="8"/>
        <v>247546.72556735948</v>
      </c>
      <c r="H60" s="28">
        <f t="shared" si="8"/>
        <v>618866.81391839869</v>
      </c>
      <c r="I60" s="28">
        <f t="shared" si="8"/>
        <v>618866.81391839869</v>
      </c>
      <c r="J60" s="28">
        <f t="shared" si="8"/>
        <v>618866.81391839869</v>
      </c>
      <c r="K60" s="28">
        <f t="shared" si="8"/>
        <v>618866.81391839869</v>
      </c>
      <c r="L60" s="28">
        <f t="shared" si="8"/>
        <v>618866.81391839869</v>
      </c>
      <c r="M60" s="28">
        <f t="shared" si="8"/>
        <v>618866.81391839869</v>
      </c>
      <c r="N60" s="28">
        <f t="shared" si="8"/>
        <v>618866.81391839869</v>
      </c>
      <c r="O60" s="28">
        <f t="shared" si="8"/>
        <v>618866.81391839869</v>
      </c>
      <c r="P60" s="28">
        <f t="shared" si="8"/>
        <v>618866.81391839869</v>
      </c>
      <c r="Q60" s="28">
        <f t="shared" si="8"/>
        <v>618866.81391839869</v>
      </c>
      <c r="R60" s="28">
        <f t="shared" si="8"/>
        <v>618866.81391839869</v>
      </c>
      <c r="S60" s="28">
        <f t="shared" si="8"/>
        <v>618866.81391839869</v>
      </c>
      <c r="T60" s="28">
        <f t="shared" si="8"/>
        <v>618866.81391839869</v>
      </c>
      <c r="U60" s="28"/>
      <c r="V60" s="28"/>
      <c r="W60" s="28"/>
      <c r="X60" s="28"/>
      <c r="Y60" s="28"/>
      <c r="Z60" s="28"/>
      <c r="AA60" s="28"/>
      <c r="AB60" s="28"/>
      <c r="AC60" s="28"/>
    </row>
    <row r="61" spans="1:29" ht="14.25" customHeight="1" x14ac:dyDescent="0.25">
      <c r="D61" s="29"/>
    </row>
    <row r="62" spans="1:29" ht="14.25" customHeight="1" x14ac:dyDescent="0.25">
      <c r="A62" s="30"/>
      <c r="B62" s="8"/>
    </row>
    <row r="63" spans="1:29" ht="14.25" customHeight="1" x14ac:dyDescent="0.25">
      <c r="A63" s="376" t="s">
        <v>95</v>
      </c>
      <c r="B63" s="114" t="s">
        <v>32</v>
      </c>
      <c r="C63" s="31"/>
      <c r="D63" s="32">
        <f>SUM(E63:AC63)</f>
        <v>2622815.3065065425</v>
      </c>
      <c r="E63" s="33">
        <f t="shared" ref="E63:T63" si="9">E60-E55</f>
        <v>0</v>
      </c>
      <c r="F63" s="33">
        <f t="shared" si="9"/>
        <v>0</v>
      </c>
      <c r="G63" s="33">
        <f>G60-G55</f>
        <v>-1152453.2744326405</v>
      </c>
      <c r="H63" s="33">
        <f t="shared" si="9"/>
        <v>-1551133.1860816013</v>
      </c>
      <c r="I63" s="33">
        <f t="shared" si="9"/>
        <v>443866.81391839869</v>
      </c>
      <c r="J63" s="33">
        <f t="shared" si="9"/>
        <v>443866.81391839869</v>
      </c>
      <c r="K63" s="33">
        <f t="shared" si="9"/>
        <v>443866.81391839869</v>
      </c>
      <c r="L63" s="33">
        <f t="shared" si="9"/>
        <v>443866.81391839869</v>
      </c>
      <c r="M63" s="33">
        <f t="shared" si="9"/>
        <v>443866.81391839869</v>
      </c>
      <c r="N63" s="33">
        <f t="shared" si="9"/>
        <v>443866.81391839869</v>
      </c>
      <c r="O63" s="33">
        <f t="shared" si="9"/>
        <v>443866.81391839869</v>
      </c>
      <c r="P63" s="33">
        <f t="shared" si="9"/>
        <v>443866.81391839869</v>
      </c>
      <c r="Q63" s="33">
        <f t="shared" si="9"/>
        <v>443866.81391839869</v>
      </c>
      <c r="R63" s="33">
        <f t="shared" si="9"/>
        <v>443866.81391839869</v>
      </c>
      <c r="S63" s="33">
        <f t="shared" si="9"/>
        <v>443866.81391839869</v>
      </c>
      <c r="T63" s="33">
        <f t="shared" si="9"/>
        <v>443866.81391839869</v>
      </c>
      <c r="U63" s="33"/>
      <c r="V63" s="33"/>
      <c r="W63" s="33"/>
      <c r="X63" s="33"/>
      <c r="Y63" s="33"/>
      <c r="Z63" s="33"/>
      <c r="AA63" s="33"/>
      <c r="AB63" s="33"/>
      <c r="AC63" s="33"/>
    </row>
    <row r="64" spans="1:29" ht="14.25" customHeight="1" x14ac:dyDescent="0.25">
      <c r="A64" s="376" t="s">
        <v>96</v>
      </c>
      <c r="B64" s="114" t="s">
        <v>29</v>
      </c>
      <c r="C64" s="31"/>
      <c r="D64" s="34">
        <f>IRR(E63:T63)</f>
        <v>0.11349516392010472</v>
      </c>
    </row>
    <row r="65" spans="1:8" ht="14.25" customHeight="1" x14ac:dyDescent="0.25">
      <c r="A65" s="376" t="s">
        <v>97</v>
      </c>
      <c r="B65" s="115" t="s">
        <v>32</v>
      </c>
      <c r="C65" s="19"/>
      <c r="D65" s="32">
        <f>NPV(B46, F63:T63)+E63</f>
        <v>1013190.0577403662</v>
      </c>
      <c r="F65" s="35"/>
    </row>
    <row r="66" spans="1:8" ht="14.25" customHeight="1" x14ac:dyDescent="0.25">
      <c r="A66" s="376" t="s">
        <v>98</v>
      </c>
      <c r="B66" s="115" t="s">
        <v>99</v>
      </c>
      <c r="C66" s="19"/>
      <c r="D66" s="36">
        <f>D63/AC48</f>
        <v>104912.6122602617</v>
      </c>
    </row>
    <row r="67" spans="1:8" ht="14.25" customHeight="1" x14ac:dyDescent="0.25">
      <c r="A67" s="1"/>
      <c r="B67" s="116"/>
      <c r="C67" s="1"/>
      <c r="D67" s="37"/>
    </row>
    <row r="68" spans="1:8" ht="14.25" customHeight="1" x14ac:dyDescent="0.25">
      <c r="A68" s="1"/>
      <c r="B68" s="116"/>
      <c r="C68" s="38"/>
      <c r="D68" s="39"/>
    </row>
    <row r="69" spans="1:8" ht="14.25" customHeight="1" x14ac:dyDescent="0.25">
      <c r="A69" s="1"/>
      <c r="B69" s="116"/>
      <c r="C69" s="1"/>
    </row>
    <row r="70" spans="1:8" ht="14.25" customHeight="1" x14ac:dyDescent="0.25">
      <c r="A70" s="106"/>
      <c r="B70" s="194"/>
      <c r="C70" s="106"/>
      <c r="E70" s="106"/>
      <c r="F70" s="106"/>
    </row>
    <row r="71" spans="1:8" ht="14.25" customHeight="1" x14ac:dyDescent="0.25">
      <c r="A71" s="237" t="s">
        <v>100</v>
      </c>
      <c r="B71" s="169" t="s">
        <v>101</v>
      </c>
      <c r="C71" s="169" t="s">
        <v>102</v>
      </c>
      <c r="D71" s="169" t="s">
        <v>103</v>
      </c>
      <c r="E71" s="106"/>
      <c r="F71" s="169" t="s">
        <v>43</v>
      </c>
      <c r="G71" s="169" t="s">
        <v>102</v>
      </c>
      <c r="H71" s="169" t="s">
        <v>103</v>
      </c>
    </row>
    <row r="72" spans="1:8" hidden="1" x14ac:dyDescent="0.25">
      <c r="B72" s="170">
        <v>1</v>
      </c>
      <c r="C72" s="171">
        <f>D65</f>
        <v>1013190.0577403662</v>
      </c>
      <c r="D72" s="172">
        <f>D64</f>
        <v>0.11349516392010472</v>
      </c>
      <c r="E72" s="106"/>
      <c r="F72" s="172">
        <v>1</v>
      </c>
      <c r="G72" s="171">
        <f>D65</f>
        <v>1013190.0577403662</v>
      </c>
      <c r="H72" s="172">
        <f>D64</f>
        <v>0.11349516392010472</v>
      </c>
    </row>
    <row r="73" spans="1:8" ht="14.25" customHeight="1" x14ac:dyDescent="0.25">
      <c r="B73" s="170">
        <v>0.6</v>
      </c>
      <c r="C73" s="171">
        <f t="dataTable" ref="C73:D77" dt2D="0" dtr="0" r1="B72"/>
        <v>2806886.3018189026</v>
      </c>
      <c r="D73" s="172">
        <v>0.33762574110516508</v>
      </c>
      <c r="E73" s="106"/>
      <c r="F73" s="172">
        <v>0.6</v>
      </c>
      <c r="G73" s="171">
        <f t="dataTable" ref="G73:H77" dt2D="0" dtr="0" r1="F72" ca="1"/>
        <v>-1185782.2094343172</v>
      </c>
      <c r="H73" s="172">
        <v>-3.5618811248710136E-2</v>
      </c>
    </row>
    <row r="74" spans="1:8" ht="14.25" customHeight="1" x14ac:dyDescent="0.25">
      <c r="B74" s="170">
        <v>0.8</v>
      </c>
      <c r="C74" s="171">
        <v>1910038.1797796348</v>
      </c>
      <c r="D74" s="172">
        <v>0.19571065939311993</v>
      </c>
      <c r="E74" s="106"/>
      <c r="F74" s="172">
        <v>0.8</v>
      </c>
      <c r="G74" s="171">
        <v>-86296.075846975407</v>
      </c>
      <c r="H74" s="172">
        <v>4.4322493501599336E-2</v>
      </c>
    </row>
    <row r="75" spans="1:8" ht="14.25" customHeight="1" x14ac:dyDescent="0.25">
      <c r="B75" s="170">
        <v>1</v>
      </c>
      <c r="C75" s="171">
        <v>1013190.0577403662</v>
      </c>
      <c r="D75" s="172">
        <v>0.11349516392010472</v>
      </c>
      <c r="E75" s="106"/>
      <c r="F75" s="172">
        <v>1</v>
      </c>
      <c r="G75" s="171">
        <v>1013190.0577403662</v>
      </c>
      <c r="H75" s="172">
        <v>0.11349516392010472</v>
      </c>
    </row>
    <row r="76" spans="1:8" ht="14.25" customHeight="1" x14ac:dyDescent="0.25">
      <c r="B76" s="170">
        <v>1.2</v>
      </c>
      <c r="C76" s="171">
        <v>116341.93570109752</v>
      </c>
      <c r="D76" s="172">
        <v>5.6312401780108656E-2</v>
      </c>
      <c r="E76" s="106"/>
      <c r="F76" s="172">
        <v>1.2</v>
      </c>
      <c r="G76" s="171">
        <v>2112676.1913277078</v>
      </c>
      <c r="H76" s="172">
        <v>0.1793238717267216</v>
      </c>
    </row>
    <row r="77" spans="1:8" ht="14.25" customHeight="1" x14ac:dyDescent="0.25">
      <c r="B77" s="170">
        <v>1.4</v>
      </c>
      <c r="C77" s="171">
        <v>-780506.18633817066</v>
      </c>
      <c r="D77" s="172">
        <v>1.2110558991176523E-2</v>
      </c>
      <c r="E77" s="106"/>
      <c r="F77" s="172">
        <v>1.4</v>
      </c>
      <c r="G77" s="171">
        <v>3212162.3249150491</v>
      </c>
      <c r="H77" s="172">
        <v>0.24535770319303518</v>
      </c>
    </row>
    <row r="78" spans="1:8" ht="14.25" customHeight="1" x14ac:dyDescent="0.25"/>
    <row r="79" spans="1:8" ht="14.25" customHeight="1" x14ac:dyDescent="0.25"/>
    <row r="80" spans="1:8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</sheetData>
  <mergeCells count="5">
    <mergeCell ref="B3:B4"/>
    <mergeCell ref="D3:D4"/>
    <mergeCell ref="A26:D26"/>
    <mergeCell ref="A29:D29"/>
    <mergeCell ref="A35:D35"/>
  </mergeCells>
  <hyperlinks>
    <hyperlink ref="B15" r:id="rId1" location="fig0001" xr:uid="{F2490868-3E6F-A444-A65E-532F22E0BF0B}"/>
    <hyperlink ref="B33" r:id="rId2" display="https://resource-allocation.biomedcentral.com/articles/10.1186/s12962-021-00260-0" xr:uid="{EA5C15C6-2A74-104B-B4CA-A5C5C8BE220F}"/>
    <hyperlink ref="B9" r:id="rId3" xr:uid="{D73CCCBA-488E-0C47-89EC-49E87C1F745F}"/>
    <hyperlink ref="B36" r:id="rId4" display="https://www.researchgate.net/profile/Frank-Sangija/publication/303914620_The_Poor_Sanitation_and_Access_to_Clean_Water_in_Rural_Areas_Case_of_Bossangoa_Central_African_Republic/links/5f4d9474299bf13c506fc3be/The-Poor-Sanitation-and-Access-to-Clean-Water-in-Rural-Areas-Case-of-Bossangoa-Central-African-Republic.pdf" xr:uid="{6E162976-98A0-CF49-A433-D1FBB233DD7B}"/>
    <hyperlink ref="B39" r:id="rId5" display="ILOSTAT, Statistics on wages" xr:uid="{9EA51285-E67B-1E4F-B917-1FD85BEDBF9D}"/>
    <hyperlink ref="B27" r:id="rId6" location=":~:text=In%20one%20of%20those%20neighbourhoods,assures%20SODECA%20official%20Regis%20Sena." xr:uid="{8F35D8F2-F33A-3B4B-89AF-3345084AA40A}"/>
    <hyperlink ref="B37" r:id="rId7" location=":~:text=In%20one%20of%20those%20neighbourhoods,assures%20SODECA%20official%20Regis%20Sena." xr:uid="{8EF0B608-558F-8143-953F-5B0EBF8DEFE3}"/>
    <hyperlink ref="B31" r:id="rId8" xr:uid="{276CBBD9-A666-FD4C-BF21-45279822BA72}"/>
    <hyperlink ref="B30" r:id="rId9" location=":~:text=States%2C%202015%20%C2%A6-,WHO%20Member%20States%2C%202019,-YLL%20estimates%2C%202000" display="https://www.who.int/data/gho/data/themes/mortality-and-global-health-estimates/global-health-estimates-leading-causes-of-dalys - :~:text=States%2C%202015%20%C2%A6-,WHO%20Member%20States%2C%202019,-YLL%20estimates%2C%202000" xr:uid="{7ED61FEA-9E4C-1B41-957C-A9CE5549C613}"/>
  </hyperlinks>
  <pageMargins left="0.7" right="0.7" top="0.75" bottom="0.75" header="0" footer="0"/>
  <pageSetup orientation="portrait" r:id="rId10"/>
  <drawing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B605-376F-1447-8B12-37390C855F6A}">
  <sheetPr>
    <tabColor theme="5" tint="0.79998168889431442"/>
  </sheetPr>
  <dimension ref="A1:T1123"/>
  <sheetViews>
    <sheetView topLeftCell="A44" zoomScale="25" zoomScaleNormal="25" workbookViewId="0">
      <selection activeCell="O32" sqref="O32"/>
    </sheetView>
  </sheetViews>
  <sheetFormatPr defaultColWidth="14.28515625" defaultRowHeight="15" customHeight="1" x14ac:dyDescent="0.25"/>
  <cols>
    <col min="1" max="1" width="32.28515625" style="10" customWidth="1"/>
    <col min="2" max="2" width="27" customWidth="1"/>
    <col min="3" max="3" width="21.28515625" customWidth="1"/>
    <col min="4" max="4" width="20.140625" style="106" customWidth="1"/>
    <col min="5" max="6" width="15.140625" style="106" customWidth="1"/>
    <col min="7" max="7" width="15.85546875" bestFit="1" customWidth="1"/>
    <col min="8" max="8" width="15.140625" customWidth="1"/>
    <col min="9" max="9" width="15.28515625" bestFit="1" customWidth="1"/>
    <col min="10" max="10" width="15.85546875" bestFit="1" customWidth="1"/>
    <col min="11" max="12" width="14.28515625" customWidth="1"/>
    <col min="13" max="20" width="15" customWidth="1"/>
  </cols>
  <sheetData>
    <row r="1" spans="1:20" ht="14.25" customHeight="1" x14ac:dyDescent="0.25">
      <c r="A1" s="116" t="s">
        <v>188</v>
      </c>
    </row>
    <row r="2" spans="1:20" ht="14.25" customHeight="1" x14ac:dyDescent="0.25"/>
    <row r="3" spans="1:20" ht="14.25" customHeight="1" x14ac:dyDescent="0.25">
      <c r="B3" s="412" t="s">
        <v>6</v>
      </c>
      <c r="D3" s="414" t="s">
        <v>21</v>
      </c>
    </row>
    <row r="4" spans="1:20" ht="14.25" customHeight="1" x14ac:dyDescent="0.25">
      <c r="B4" s="413"/>
      <c r="D4" s="415"/>
    </row>
    <row r="5" spans="1:20" ht="14.25" customHeight="1" thickBot="1" x14ac:dyDescent="0.3"/>
    <row r="6" spans="1:20" ht="14.25" customHeight="1" thickBot="1" x14ac:dyDescent="0.3">
      <c r="A6" s="240"/>
      <c r="B6" s="261"/>
      <c r="C6" s="262"/>
      <c r="D6" s="263"/>
    </row>
    <row r="7" spans="1:20" ht="14.25" customHeight="1" thickBot="1" x14ac:dyDescent="0.3">
      <c r="A7" s="264" t="s">
        <v>22</v>
      </c>
      <c r="B7" s="5" t="s">
        <v>23</v>
      </c>
      <c r="C7" s="6" t="s">
        <v>24</v>
      </c>
      <c r="D7" s="265" t="s">
        <v>25</v>
      </c>
    </row>
    <row r="8" spans="1:20" ht="14.25" customHeight="1" x14ac:dyDescent="0.25">
      <c r="A8" s="266" t="s">
        <v>26</v>
      </c>
      <c r="B8" s="7"/>
      <c r="C8" s="4"/>
      <c r="D8" s="130"/>
    </row>
    <row r="9" spans="1:20" ht="45" x14ac:dyDescent="0.25">
      <c r="A9" s="212" t="s">
        <v>27</v>
      </c>
      <c r="B9" s="92" t="s">
        <v>28</v>
      </c>
      <c r="C9" s="44" t="s">
        <v>29</v>
      </c>
      <c r="D9" s="131">
        <v>0.05</v>
      </c>
    </row>
    <row r="10" spans="1:20" ht="45" x14ac:dyDescent="0.25">
      <c r="A10" s="267" t="s">
        <v>189</v>
      </c>
      <c r="B10" s="69" t="s">
        <v>90</v>
      </c>
      <c r="C10" s="44" t="s">
        <v>32</v>
      </c>
      <c r="D10" s="121">
        <v>192000</v>
      </c>
    </row>
    <row r="11" spans="1:20" s="106" customFormat="1" ht="30" x14ac:dyDescent="0.25">
      <c r="A11" s="212" t="s">
        <v>190</v>
      </c>
      <c r="B11" s="69" t="s">
        <v>90</v>
      </c>
      <c r="C11" s="44" t="s">
        <v>40</v>
      </c>
      <c r="D11" s="134">
        <v>80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06" customFormat="1" x14ac:dyDescent="0.25">
      <c r="A12" s="212" t="s">
        <v>191</v>
      </c>
      <c r="B12" s="69" t="s">
        <v>9</v>
      </c>
      <c r="C12" s="70" t="s">
        <v>32</v>
      </c>
      <c r="D12" s="133">
        <f>D11*D10</f>
        <v>15360000</v>
      </c>
      <c r="E12" s="207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06" customFormat="1" ht="30" x14ac:dyDescent="0.25">
      <c r="A13" s="212" t="s">
        <v>192</v>
      </c>
      <c r="B13" s="69" t="s">
        <v>193</v>
      </c>
      <c r="C13" s="44" t="s">
        <v>40</v>
      </c>
      <c r="D13" s="134">
        <v>3250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06" customFormat="1" ht="120" x14ac:dyDescent="0.25">
      <c r="A14" s="212" t="s">
        <v>194</v>
      </c>
      <c r="B14" s="92" t="s">
        <v>195</v>
      </c>
      <c r="C14" s="44" t="s">
        <v>35</v>
      </c>
      <c r="D14" s="132">
        <v>15</v>
      </c>
      <c r="G14" s="397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ht="30" x14ac:dyDescent="0.25">
      <c r="A15" s="212" t="s">
        <v>196</v>
      </c>
      <c r="B15" s="69" t="s">
        <v>37</v>
      </c>
      <c r="C15" s="70" t="s">
        <v>29</v>
      </c>
      <c r="D15" s="131">
        <v>0.1</v>
      </c>
    </row>
    <row r="16" spans="1:20" x14ac:dyDescent="0.25">
      <c r="A16" s="212" t="s">
        <v>197</v>
      </c>
      <c r="B16" s="69" t="s">
        <v>155</v>
      </c>
      <c r="C16" s="70" t="s">
        <v>32</v>
      </c>
      <c r="D16" s="134">
        <v>3100</v>
      </c>
    </row>
    <row r="17" spans="1:7" x14ac:dyDescent="0.25">
      <c r="A17" s="212" t="s">
        <v>198</v>
      </c>
      <c r="B17" s="69" t="s">
        <v>155</v>
      </c>
      <c r="C17" s="70" t="s">
        <v>32</v>
      </c>
      <c r="D17" s="134">
        <v>5500</v>
      </c>
    </row>
    <row r="18" spans="1:7" x14ac:dyDescent="0.25">
      <c r="A18" s="268" t="s">
        <v>41</v>
      </c>
      <c r="B18" s="183" t="s">
        <v>9</v>
      </c>
      <c r="C18" s="218" t="s">
        <v>199</v>
      </c>
      <c r="D18" s="269">
        <f>D10*D15</f>
        <v>19200</v>
      </c>
      <c r="E18" s="333"/>
    </row>
    <row r="19" spans="1:7" ht="30" x14ac:dyDescent="0.25">
      <c r="A19" s="252" t="s">
        <v>200</v>
      </c>
      <c r="B19" s="253" t="s">
        <v>9</v>
      </c>
      <c r="C19" s="254" t="s">
        <v>199</v>
      </c>
      <c r="D19" s="150">
        <f>+D12</f>
        <v>15360000</v>
      </c>
    </row>
    <row r="20" spans="1:7" x14ac:dyDescent="0.25">
      <c r="A20" s="194"/>
      <c r="B20" s="194"/>
      <c r="C20" s="185"/>
      <c r="D20" s="195"/>
    </row>
    <row r="21" spans="1:7" ht="15.75" thickBot="1" x14ac:dyDescent="0.3">
      <c r="A21" s="110"/>
      <c r="B21" s="3"/>
      <c r="C21" s="4"/>
      <c r="D21" s="193"/>
    </row>
    <row r="22" spans="1:7" ht="15.75" thickBot="1" x14ac:dyDescent="0.3">
      <c r="A22" s="146" t="s">
        <v>43</v>
      </c>
      <c r="B22" s="147"/>
      <c r="C22" s="148"/>
      <c r="D22" s="196"/>
    </row>
    <row r="23" spans="1:7" x14ac:dyDescent="0.25">
      <c r="A23" s="422" t="s">
        <v>201</v>
      </c>
      <c r="B23" s="423"/>
      <c r="C23" s="423"/>
      <c r="D23" s="424"/>
    </row>
    <row r="24" spans="1:7" x14ac:dyDescent="0.25">
      <c r="A24" s="199" t="s">
        <v>202</v>
      </c>
      <c r="B24" s="69" t="s">
        <v>155</v>
      </c>
      <c r="C24" s="70" t="s">
        <v>203</v>
      </c>
      <c r="D24" s="123">
        <v>40</v>
      </c>
    </row>
    <row r="25" spans="1:7" ht="45" x14ac:dyDescent="0.25">
      <c r="A25" s="199" t="s">
        <v>204</v>
      </c>
      <c r="B25" s="92" t="s">
        <v>205</v>
      </c>
      <c r="C25" s="70" t="s">
        <v>206</v>
      </c>
      <c r="D25" s="354">
        <f>I180*O150</f>
        <v>1</v>
      </c>
    </row>
    <row r="26" spans="1:7" ht="30" x14ac:dyDescent="0.25">
      <c r="A26" s="212" t="s">
        <v>56</v>
      </c>
      <c r="B26" s="92" t="s">
        <v>57</v>
      </c>
      <c r="C26" s="70" t="s">
        <v>58</v>
      </c>
      <c r="D26" s="304">
        <v>1.78831E-3</v>
      </c>
    </row>
    <row r="27" spans="1:7" ht="30" x14ac:dyDescent="0.25">
      <c r="A27" s="212" t="s">
        <v>207</v>
      </c>
      <c r="B27" s="92"/>
      <c r="C27" s="70" t="s">
        <v>208</v>
      </c>
      <c r="D27" s="305">
        <v>30.44</v>
      </c>
    </row>
    <row r="28" spans="1:7" ht="30" x14ac:dyDescent="0.25">
      <c r="A28" s="212" t="s">
        <v>209</v>
      </c>
      <c r="B28" s="69" t="s">
        <v>155</v>
      </c>
      <c r="C28" s="70" t="s">
        <v>210</v>
      </c>
      <c r="D28" s="134">
        <v>5</v>
      </c>
    </row>
    <row r="29" spans="1:7" ht="15.75" thickBot="1" x14ac:dyDescent="0.3">
      <c r="A29" s="380" t="s">
        <v>211</v>
      </c>
      <c r="B29" s="381" t="s">
        <v>9</v>
      </c>
      <c r="C29" s="382" t="s">
        <v>212</v>
      </c>
      <c r="D29" s="383">
        <f>D24*10^3*D25*D26*D27*(12-D28)+0.8*D24*10^3*D25*D26*D27*D28</f>
        <v>23951.908816000003</v>
      </c>
      <c r="E29" s="106">
        <f>D24*10^3*D27*(12-D28)+0.8*D24*10^3*D27*D28</f>
        <v>13393600</v>
      </c>
      <c r="F29" s="398">
        <f>E29/(30.44*12)</f>
        <v>36666.666666666664</v>
      </c>
      <c r="G29" s="394"/>
    </row>
    <row r="30" spans="1:7" x14ac:dyDescent="0.25">
      <c r="A30" s="416" t="s">
        <v>213</v>
      </c>
      <c r="B30" s="417"/>
      <c r="C30" s="417"/>
      <c r="D30" s="418"/>
    </row>
    <row r="31" spans="1:7" ht="60" x14ac:dyDescent="0.25">
      <c r="A31" s="212" t="s">
        <v>168</v>
      </c>
      <c r="B31" s="204" t="s">
        <v>124</v>
      </c>
      <c r="C31" s="70" t="s">
        <v>125</v>
      </c>
      <c r="D31" s="123">
        <v>273.7</v>
      </c>
    </row>
    <row r="32" spans="1:7" ht="165" x14ac:dyDescent="0.25">
      <c r="A32" s="212" t="s">
        <v>126</v>
      </c>
      <c r="B32" s="201" t="s">
        <v>169</v>
      </c>
      <c r="C32" s="70" t="s">
        <v>29</v>
      </c>
      <c r="D32" s="122">
        <v>0.52</v>
      </c>
    </row>
    <row r="33" spans="1:7" x14ac:dyDescent="0.25">
      <c r="A33" s="212" t="s">
        <v>170</v>
      </c>
      <c r="B33" s="205" t="s">
        <v>9</v>
      </c>
      <c r="C33" s="70" t="s">
        <v>40</v>
      </c>
      <c r="D33" s="124">
        <f>D31/100000*D13*D32</f>
        <v>4.6255299999999995</v>
      </c>
    </row>
    <row r="34" spans="1:7" ht="180" x14ac:dyDescent="0.25">
      <c r="A34" s="212" t="s">
        <v>129</v>
      </c>
      <c r="B34" s="198" t="s">
        <v>130</v>
      </c>
      <c r="C34" s="70" t="s">
        <v>131</v>
      </c>
      <c r="D34" s="154">
        <v>1000</v>
      </c>
    </row>
    <row r="35" spans="1:7" ht="30.75" thickBot="1" x14ac:dyDescent="0.3">
      <c r="A35" s="384" t="s">
        <v>214</v>
      </c>
      <c r="B35" s="385" t="s">
        <v>50</v>
      </c>
      <c r="C35" s="386" t="s">
        <v>51</v>
      </c>
      <c r="D35" s="387">
        <f>D33*D34</f>
        <v>4625.53</v>
      </c>
    </row>
    <row r="36" spans="1:7" ht="26.25" thickBot="1" x14ac:dyDescent="0.4">
      <c r="A36" s="419" t="s">
        <v>172</v>
      </c>
      <c r="B36" s="420"/>
      <c r="C36" s="420"/>
      <c r="D36" s="421"/>
      <c r="G36" s="151"/>
    </row>
    <row r="37" spans="1:7" ht="31.5" x14ac:dyDescent="0.35">
      <c r="A37" s="209" t="s">
        <v>215</v>
      </c>
      <c r="B37" s="210" t="s">
        <v>216</v>
      </c>
      <c r="C37" s="137" t="s">
        <v>29</v>
      </c>
      <c r="D37" s="211">
        <v>4.4999999999999998E-2</v>
      </c>
      <c r="G37" s="151"/>
    </row>
    <row r="38" spans="1:7" ht="46.5" x14ac:dyDescent="0.35">
      <c r="A38" s="212" t="s">
        <v>217</v>
      </c>
      <c r="B38" s="200" t="s">
        <v>218</v>
      </c>
      <c r="C38" s="70" t="s">
        <v>29</v>
      </c>
      <c r="D38" s="122">
        <v>1</v>
      </c>
      <c r="G38" s="151"/>
    </row>
    <row r="39" spans="1:7" ht="136.5" x14ac:dyDescent="0.35">
      <c r="A39" s="212" t="s">
        <v>173</v>
      </c>
      <c r="B39" s="198" t="s">
        <v>174</v>
      </c>
      <c r="C39" s="70" t="s">
        <v>175</v>
      </c>
      <c r="D39" s="123">
        <v>80</v>
      </c>
      <c r="G39" s="151"/>
    </row>
    <row r="40" spans="1:7" ht="136.5" x14ac:dyDescent="0.35">
      <c r="A40" s="212" t="s">
        <v>219</v>
      </c>
      <c r="B40" s="198" t="s">
        <v>174</v>
      </c>
      <c r="C40" s="70" t="s">
        <v>40</v>
      </c>
      <c r="D40" s="123">
        <v>1</v>
      </c>
      <c r="G40" s="151"/>
    </row>
    <row r="41" spans="1:7" ht="46.5" x14ac:dyDescent="0.35">
      <c r="A41" s="212" t="s">
        <v>179</v>
      </c>
      <c r="B41" s="198" t="s">
        <v>180</v>
      </c>
      <c r="C41" s="70" t="s">
        <v>181</v>
      </c>
      <c r="D41" s="123">
        <v>133</v>
      </c>
      <c r="G41" s="151"/>
    </row>
    <row r="42" spans="1:7" ht="25.5" x14ac:dyDescent="0.35">
      <c r="A42" s="212" t="s">
        <v>182</v>
      </c>
      <c r="B42" s="69" t="s">
        <v>50</v>
      </c>
      <c r="C42" s="70" t="s">
        <v>183</v>
      </c>
      <c r="D42" s="335">
        <f>D41/(40*4.33)*0.5</f>
        <v>0.38394919168591224</v>
      </c>
      <c r="G42" s="151"/>
    </row>
    <row r="43" spans="1:7" ht="25.5" x14ac:dyDescent="0.35">
      <c r="A43" s="212" t="s">
        <v>220</v>
      </c>
      <c r="B43" s="97" t="s">
        <v>221</v>
      </c>
      <c r="C43" s="70" t="s">
        <v>40</v>
      </c>
      <c r="D43" s="123">
        <v>5.5</v>
      </c>
      <c r="G43" s="151"/>
    </row>
    <row r="44" spans="1:7" ht="31.5" x14ac:dyDescent="0.35">
      <c r="A44" s="212" t="s">
        <v>184</v>
      </c>
      <c r="B44" s="69" t="s">
        <v>50</v>
      </c>
      <c r="C44" s="70" t="s">
        <v>185</v>
      </c>
      <c r="D44" s="124">
        <f>(D39-30)/60*D40*D42*D13/D43*365</f>
        <v>69009.0497935475</v>
      </c>
      <c r="G44" s="151"/>
    </row>
    <row r="45" spans="1:7" ht="21.95" customHeight="1" thickBot="1" x14ac:dyDescent="0.3">
      <c r="A45" s="213" t="s">
        <v>222</v>
      </c>
      <c r="B45" s="203" t="s">
        <v>9</v>
      </c>
      <c r="C45" s="208" t="s">
        <v>133</v>
      </c>
      <c r="D45" s="214">
        <f>D44+D35</f>
        <v>73634.579793547498</v>
      </c>
    </row>
    <row r="46" spans="1:7" ht="14.25" customHeight="1" thickBot="1" x14ac:dyDescent="0.3">
      <c r="B46" s="10"/>
      <c r="D46" s="185"/>
    </row>
    <row r="47" spans="1:7" ht="14.25" customHeight="1" thickBot="1" x14ac:dyDescent="0.3">
      <c r="A47" s="353" t="s">
        <v>223</v>
      </c>
      <c r="B47" s="153"/>
      <c r="C47" s="148"/>
      <c r="D47" s="149"/>
    </row>
    <row r="48" spans="1:7" ht="14.25" customHeight="1" x14ac:dyDescent="0.25">
      <c r="A48" s="270" t="s">
        <v>224</v>
      </c>
      <c r="B48" s="358" t="s">
        <v>225</v>
      </c>
      <c r="C48" s="359" t="s">
        <v>226</v>
      </c>
      <c r="D48" s="361">
        <v>9</v>
      </c>
    </row>
    <row r="49" spans="1:20" ht="14.25" customHeight="1" x14ac:dyDescent="0.25">
      <c r="A49" s="270" t="s">
        <v>227</v>
      </c>
      <c r="B49" s="360" t="s">
        <v>228</v>
      </c>
      <c r="C49" s="359" t="s">
        <v>32</v>
      </c>
      <c r="D49" s="361">
        <v>3.3</v>
      </c>
    </row>
    <row r="50" spans="1:20" ht="14.25" customHeight="1" x14ac:dyDescent="0.25">
      <c r="A50" s="270" t="s">
        <v>229</v>
      </c>
      <c r="B50" s="357" t="s">
        <v>9</v>
      </c>
      <c r="C50" s="359" t="s">
        <v>32</v>
      </c>
      <c r="D50" s="335">
        <v>10840</v>
      </c>
    </row>
    <row r="51" spans="1:20" ht="14.25" customHeight="1" x14ac:dyDescent="0.25">
      <c r="A51" s="270" t="s">
        <v>230</v>
      </c>
      <c r="B51" s="357" t="s">
        <v>37</v>
      </c>
      <c r="C51" s="359" t="s">
        <v>32</v>
      </c>
      <c r="D51" s="361">
        <v>636</v>
      </c>
    </row>
    <row r="52" spans="1:20" ht="14.25" customHeight="1" x14ac:dyDescent="0.25">
      <c r="A52" s="270" t="s">
        <v>231</v>
      </c>
      <c r="B52" s="357" t="s">
        <v>9</v>
      </c>
      <c r="C52" s="359" t="s">
        <v>32</v>
      </c>
      <c r="D52" s="335">
        <v>11476</v>
      </c>
    </row>
    <row r="53" spans="1:20" ht="14.25" customHeight="1" x14ac:dyDescent="0.25">
      <c r="A53" s="270" t="s">
        <v>232</v>
      </c>
      <c r="B53" s="357" t="s">
        <v>50</v>
      </c>
      <c r="C53" s="359" t="s">
        <v>62</v>
      </c>
      <c r="D53" s="393">
        <v>2.5999999999999999E-2</v>
      </c>
    </row>
    <row r="54" spans="1:20" ht="14.25" customHeight="1" thickBot="1" x14ac:dyDescent="0.3">
      <c r="A54" s="362" t="s">
        <v>64</v>
      </c>
      <c r="B54" s="363" t="s">
        <v>50</v>
      </c>
      <c r="C54" s="369" t="s">
        <v>65</v>
      </c>
      <c r="D54" s="370" t="str">
        <f>IF(D53&gt;D60,"NO","YES")</f>
        <v>NO</v>
      </c>
    </row>
    <row r="55" spans="1:20" ht="14.25" customHeight="1" thickBot="1" x14ac:dyDescent="0.3">
      <c r="B55" s="10"/>
      <c r="D55" s="185"/>
    </row>
    <row r="56" spans="1:20" ht="14.25" customHeight="1" thickBot="1" x14ac:dyDescent="0.3">
      <c r="A56" s="353" t="s">
        <v>52</v>
      </c>
      <c r="B56" s="153"/>
      <c r="C56" s="148"/>
      <c r="D56" s="149"/>
      <c r="E56"/>
      <c r="F56"/>
    </row>
    <row r="57" spans="1:20" ht="14.25" customHeight="1" x14ac:dyDescent="0.25">
      <c r="A57" s="69" t="s">
        <v>53</v>
      </c>
      <c r="B57" s="69" t="s">
        <v>54</v>
      </c>
      <c r="C57" s="348" t="s">
        <v>55</v>
      </c>
      <c r="D57" s="349">
        <v>722</v>
      </c>
      <c r="E57"/>
      <c r="F57"/>
    </row>
    <row r="58" spans="1:20" ht="30" x14ac:dyDescent="0.25">
      <c r="A58" s="199" t="s">
        <v>56</v>
      </c>
      <c r="B58" s="92" t="s">
        <v>57</v>
      </c>
      <c r="C58" s="348" t="s">
        <v>58</v>
      </c>
      <c r="D58" s="350">
        <v>1.78831E-3</v>
      </c>
      <c r="E58"/>
      <c r="F58"/>
    </row>
    <row r="59" spans="1:20" ht="105" x14ac:dyDescent="0.25">
      <c r="A59" s="69" t="s">
        <v>59</v>
      </c>
      <c r="B59" s="92" t="s">
        <v>60</v>
      </c>
      <c r="C59" s="348" t="s">
        <v>29</v>
      </c>
      <c r="D59" s="351">
        <v>0.02</v>
      </c>
      <c r="E59"/>
      <c r="F59"/>
    </row>
    <row r="60" spans="1:20" ht="14.25" customHeight="1" x14ac:dyDescent="0.25">
      <c r="A60" s="69" t="s">
        <v>233</v>
      </c>
      <c r="B60" s="375" t="s">
        <v>50</v>
      </c>
      <c r="C60" s="218" t="s">
        <v>62</v>
      </c>
      <c r="D60" s="352">
        <f>D57*D59*D58</f>
        <v>2.5823196399999998E-2</v>
      </c>
      <c r="E60"/>
      <c r="F60"/>
    </row>
    <row r="61" spans="1:20" ht="14.25" customHeight="1" x14ac:dyDescent="0.25">
      <c r="A61" s="69" t="s">
        <v>63</v>
      </c>
      <c r="B61" s="375" t="s">
        <v>50</v>
      </c>
      <c r="C61" s="218" t="s">
        <v>62</v>
      </c>
      <c r="D61" s="352">
        <f>D18/365/D13</f>
        <v>1.6185458377239198E-2</v>
      </c>
      <c r="E61" s="394">
        <f>D24*1000/D13</f>
        <v>12.307692307692308</v>
      </c>
      <c r="F61" s="395">
        <f>D61/E61</f>
        <v>1.3150684931506848E-3</v>
      </c>
      <c r="G61" s="399">
        <f>F61/D58</f>
        <v>0.73536942317086229</v>
      </c>
    </row>
    <row r="62" spans="1:20" ht="14.25" customHeight="1" x14ac:dyDescent="0.25">
      <c r="A62" s="69" t="s">
        <v>64</v>
      </c>
      <c r="B62" s="375" t="s">
        <v>50</v>
      </c>
      <c r="C62" s="348" t="s">
        <v>65</v>
      </c>
      <c r="D62" s="371" t="str">
        <f>IF(D61&lt;D60,"YES","NO")</f>
        <v>YES</v>
      </c>
      <c r="E62" s="396">
        <f>F29/D13</f>
        <v>11.282051282051281</v>
      </c>
      <c r="F62" s="395">
        <f>D61/E62</f>
        <v>1.4346201743462017E-3</v>
      </c>
      <c r="G62" s="400">
        <f>F62/D26</f>
        <v>0.802221188913668</v>
      </c>
    </row>
    <row r="63" spans="1:20" ht="14.25" customHeight="1" x14ac:dyDescent="0.25">
      <c r="A63"/>
      <c r="B63" s="10"/>
      <c r="D63"/>
      <c r="E63"/>
      <c r="F63"/>
    </row>
    <row r="64" spans="1:20" ht="15.75" x14ac:dyDescent="0.25">
      <c r="A64" s="281" t="s">
        <v>234</v>
      </c>
      <c r="B64" s="282"/>
      <c r="C64" s="283"/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283"/>
      <c r="S64" s="283"/>
      <c r="T64" s="283"/>
    </row>
    <row r="65" spans="1:20" ht="14.25" customHeight="1" x14ac:dyDescent="0.25"/>
    <row r="66" spans="1:20" ht="14.25" customHeight="1" x14ac:dyDescent="0.25">
      <c r="A66" s="236" t="s">
        <v>27</v>
      </c>
      <c r="B66" s="14">
        <f>D9</f>
        <v>0.05</v>
      </c>
    </row>
    <row r="67" spans="1:20" ht="14.25" customHeight="1" x14ac:dyDescent="0.25">
      <c r="A67" s="8" t="s">
        <v>66</v>
      </c>
      <c r="B67" s="13" t="s">
        <v>24</v>
      </c>
      <c r="C67" s="13" t="s">
        <v>67</v>
      </c>
      <c r="D67" s="16" t="s">
        <v>68</v>
      </c>
      <c r="E67" s="377" t="s">
        <v>69</v>
      </c>
      <c r="F67" s="378" t="s">
        <v>70</v>
      </c>
      <c r="G67" s="378" t="s">
        <v>71</v>
      </c>
      <c r="H67" s="378" t="s">
        <v>72</v>
      </c>
      <c r="I67" s="378" t="s">
        <v>73</v>
      </c>
      <c r="J67" s="378" t="s">
        <v>74</v>
      </c>
      <c r="K67" s="378" t="s">
        <v>75</v>
      </c>
      <c r="L67" s="378" t="s">
        <v>76</v>
      </c>
      <c r="M67" s="378" t="s">
        <v>77</v>
      </c>
      <c r="N67" s="378" t="s">
        <v>78</v>
      </c>
      <c r="O67" s="378" t="s">
        <v>79</v>
      </c>
      <c r="P67" s="378" t="s">
        <v>80</v>
      </c>
      <c r="Q67" s="378" t="s">
        <v>81</v>
      </c>
      <c r="R67" s="378" t="s">
        <v>82</v>
      </c>
      <c r="S67" s="378" t="s">
        <v>83</v>
      </c>
      <c r="T67" s="378" t="s">
        <v>84</v>
      </c>
    </row>
    <row r="68" spans="1:20" ht="14.25" customHeight="1" x14ac:dyDescent="0.25">
      <c r="A68" s="8" t="s">
        <v>85</v>
      </c>
      <c r="B68" s="17"/>
      <c r="C68" s="17"/>
      <c r="D68" s="186"/>
      <c r="E68" s="188">
        <v>1</v>
      </c>
      <c r="F68" s="188">
        <f t="shared" ref="F68:T68" si="0">E68+1</f>
        <v>2</v>
      </c>
      <c r="G68" s="15">
        <f t="shared" si="0"/>
        <v>3</v>
      </c>
      <c r="H68" s="15">
        <f t="shared" si="0"/>
        <v>4</v>
      </c>
      <c r="I68" s="15">
        <f t="shared" si="0"/>
        <v>5</v>
      </c>
      <c r="J68" s="15">
        <f t="shared" si="0"/>
        <v>6</v>
      </c>
      <c r="K68" s="15">
        <f t="shared" si="0"/>
        <v>7</v>
      </c>
      <c r="L68" s="15">
        <f t="shared" si="0"/>
        <v>8</v>
      </c>
      <c r="M68" s="15">
        <f t="shared" si="0"/>
        <v>9</v>
      </c>
      <c r="N68" s="15">
        <f t="shared" si="0"/>
        <v>10</v>
      </c>
      <c r="O68" s="15">
        <f t="shared" si="0"/>
        <v>11</v>
      </c>
      <c r="P68" s="15">
        <f t="shared" si="0"/>
        <v>12</v>
      </c>
      <c r="Q68" s="15">
        <f t="shared" si="0"/>
        <v>13</v>
      </c>
      <c r="R68" s="15">
        <f t="shared" si="0"/>
        <v>14</v>
      </c>
      <c r="S68" s="15">
        <f t="shared" si="0"/>
        <v>15</v>
      </c>
      <c r="T68" s="15">
        <f t="shared" si="0"/>
        <v>16</v>
      </c>
    </row>
    <row r="69" spans="1:20" ht="14.25" customHeight="1" x14ac:dyDescent="0.25">
      <c r="A69" s="18" t="s">
        <v>86</v>
      </c>
      <c r="B69" s="17"/>
      <c r="C69" s="17"/>
      <c r="D69" s="186"/>
    </row>
    <row r="70" spans="1:20" ht="14.25" customHeight="1" x14ac:dyDescent="0.25">
      <c r="A70" s="119" t="s">
        <v>88</v>
      </c>
    </row>
    <row r="71" spans="1:20" ht="14.25" customHeight="1" x14ac:dyDescent="0.25">
      <c r="A71" s="68" t="s">
        <v>235</v>
      </c>
      <c r="B71" s="15" t="s">
        <v>32</v>
      </c>
      <c r="C71" s="15" t="s">
        <v>50</v>
      </c>
      <c r="D71" s="190">
        <f>SUM(E71:T71)</f>
        <v>286382.93036306719</v>
      </c>
      <c r="E71" s="190">
        <f>D90</f>
        <v>57276.586072613442</v>
      </c>
      <c r="F71" s="190">
        <f>E90</f>
        <v>57276.586072613442</v>
      </c>
      <c r="G71" s="190">
        <f t="shared" ref="G71:J71" si="1">F90</f>
        <v>57276.586072613442</v>
      </c>
      <c r="H71" s="190">
        <f t="shared" si="1"/>
        <v>57276.586072613442</v>
      </c>
      <c r="I71" s="190">
        <f t="shared" si="1"/>
        <v>57276.586072613442</v>
      </c>
      <c r="J71" s="190">
        <f t="shared" si="1"/>
        <v>0</v>
      </c>
      <c r="K71" s="23">
        <f>J71</f>
        <v>0</v>
      </c>
      <c r="L71" s="23">
        <f t="shared" ref="L71:T71" si="2">K71</f>
        <v>0</v>
      </c>
      <c r="M71" s="23">
        <f t="shared" si="2"/>
        <v>0</v>
      </c>
      <c r="N71" s="23">
        <f t="shared" si="2"/>
        <v>0</v>
      </c>
      <c r="O71" s="23">
        <f t="shared" si="2"/>
        <v>0</v>
      </c>
      <c r="P71" s="23">
        <f t="shared" si="2"/>
        <v>0</v>
      </c>
      <c r="Q71" s="23">
        <f t="shared" si="2"/>
        <v>0</v>
      </c>
      <c r="R71" s="23">
        <f t="shared" si="2"/>
        <v>0</v>
      </c>
      <c r="S71" s="23">
        <f t="shared" si="2"/>
        <v>0</v>
      </c>
      <c r="T71" s="23">
        <f t="shared" si="2"/>
        <v>0</v>
      </c>
    </row>
    <row r="72" spans="1:20" ht="14.25" customHeight="1" x14ac:dyDescent="0.25">
      <c r="A72" s="68" t="s">
        <v>236</v>
      </c>
      <c r="B72" s="15" t="s">
        <v>32</v>
      </c>
      <c r="C72" s="15" t="s">
        <v>50</v>
      </c>
      <c r="D72" s="190">
        <f>SUM(E72:T72)</f>
        <v>288000</v>
      </c>
      <c r="E72" s="190">
        <v>0</v>
      </c>
      <c r="F72" s="190">
        <f>D10*D15</f>
        <v>19200</v>
      </c>
      <c r="G72" s="190">
        <f>F72</f>
        <v>19200</v>
      </c>
      <c r="H72" s="190">
        <f t="shared" ref="H72:T72" si="3">G72</f>
        <v>19200</v>
      </c>
      <c r="I72" s="190">
        <f t="shared" si="3"/>
        <v>19200</v>
      </c>
      <c r="J72" s="190">
        <f t="shared" si="3"/>
        <v>19200</v>
      </c>
      <c r="K72" s="190">
        <f t="shared" si="3"/>
        <v>19200</v>
      </c>
      <c r="L72" s="190">
        <f t="shared" si="3"/>
        <v>19200</v>
      </c>
      <c r="M72" s="190">
        <f t="shared" si="3"/>
        <v>19200</v>
      </c>
      <c r="N72" s="190">
        <f t="shared" si="3"/>
        <v>19200</v>
      </c>
      <c r="O72" s="190">
        <f t="shared" si="3"/>
        <v>19200</v>
      </c>
      <c r="P72" s="190">
        <f t="shared" si="3"/>
        <v>19200</v>
      </c>
      <c r="Q72" s="190">
        <f t="shared" si="3"/>
        <v>19200</v>
      </c>
      <c r="R72" s="190">
        <f t="shared" si="3"/>
        <v>19200</v>
      </c>
      <c r="S72" s="190">
        <f t="shared" si="3"/>
        <v>19200</v>
      </c>
      <c r="T72" s="190">
        <f t="shared" si="3"/>
        <v>19200</v>
      </c>
    </row>
    <row r="73" spans="1:20" ht="14.25" customHeight="1" x14ac:dyDescent="0.25">
      <c r="A73" s="68" t="s">
        <v>237</v>
      </c>
      <c r="B73" s="15" t="s">
        <v>32</v>
      </c>
      <c r="C73" s="15" t="s">
        <v>50</v>
      </c>
      <c r="D73" s="190">
        <f>SUM(E73:T73)</f>
        <v>11700</v>
      </c>
      <c r="E73" s="190">
        <v>0</v>
      </c>
      <c r="F73" s="190">
        <v>0</v>
      </c>
      <c r="G73" s="190">
        <v>0</v>
      </c>
      <c r="H73" s="190">
        <v>0</v>
      </c>
      <c r="I73" s="190">
        <v>0</v>
      </c>
      <c r="J73" s="190">
        <f>D16</f>
        <v>3100</v>
      </c>
      <c r="K73" s="190">
        <v>0</v>
      </c>
      <c r="L73" s="190">
        <v>0</v>
      </c>
      <c r="M73" s="190">
        <v>0</v>
      </c>
      <c r="N73" s="190">
        <v>0</v>
      </c>
      <c r="O73" s="190">
        <v>8600</v>
      </c>
      <c r="P73" s="190">
        <v>0</v>
      </c>
      <c r="Q73" s="190">
        <v>0</v>
      </c>
      <c r="R73" s="190">
        <v>0</v>
      </c>
      <c r="S73" s="190">
        <v>0</v>
      </c>
      <c r="T73" s="190">
        <v>0</v>
      </c>
    </row>
    <row r="74" spans="1:20" ht="14.25" customHeight="1" x14ac:dyDescent="0.25">
      <c r="A74" s="40" t="s">
        <v>93</v>
      </c>
      <c r="B74" s="24" t="s">
        <v>32</v>
      </c>
      <c r="C74" s="24" t="s">
        <v>50</v>
      </c>
      <c r="D74" s="388">
        <f>SUM(E74:T74)</f>
        <v>586082.93036306719</v>
      </c>
      <c r="E74" s="191">
        <f>(E71+E72+E73)</f>
        <v>57276.586072613442</v>
      </c>
      <c r="F74" s="191">
        <f t="shared" ref="F74:T74" si="4">(F71+F72+F73)</f>
        <v>76476.586072613442</v>
      </c>
      <c r="G74" s="191">
        <f t="shared" si="4"/>
        <v>76476.586072613442</v>
      </c>
      <c r="H74" s="191">
        <f t="shared" si="4"/>
        <v>76476.586072613442</v>
      </c>
      <c r="I74" s="191">
        <f t="shared" si="4"/>
        <v>76476.586072613442</v>
      </c>
      <c r="J74" s="191">
        <f t="shared" si="4"/>
        <v>22300</v>
      </c>
      <c r="K74" s="191">
        <f t="shared" si="4"/>
        <v>19200</v>
      </c>
      <c r="L74" s="191">
        <f t="shared" si="4"/>
        <v>19200</v>
      </c>
      <c r="M74" s="191">
        <f t="shared" si="4"/>
        <v>19200</v>
      </c>
      <c r="N74" s="191">
        <f t="shared" si="4"/>
        <v>19200</v>
      </c>
      <c r="O74" s="191">
        <f t="shared" si="4"/>
        <v>27800</v>
      </c>
      <c r="P74" s="191">
        <f t="shared" si="4"/>
        <v>19200</v>
      </c>
      <c r="Q74" s="191">
        <f t="shared" si="4"/>
        <v>19200</v>
      </c>
      <c r="R74" s="191">
        <f t="shared" si="4"/>
        <v>19200</v>
      </c>
      <c r="S74" s="191">
        <f t="shared" si="4"/>
        <v>19200</v>
      </c>
      <c r="T74" s="191">
        <f t="shared" si="4"/>
        <v>19200</v>
      </c>
    </row>
    <row r="75" spans="1:20" ht="14.25" customHeight="1" x14ac:dyDescent="0.25">
      <c r="A75" s="260"/>
      <c r="B75" s="298"/>
      <c r="C75" s="298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</row>
    <row r="76" spans="1:20" ht="15.75" x14ac:dyDescent="0.25">
      <c r="A76" s="299" t="s">
        <v>238</v>
      </c>
      <c r="B76" s="300"/>
      <c r="C76" s="301"/>
      <c r="D76" s="302"/>
      <c r="E76" s="302"/>
      <c r="F76" s="302"/>
      <c r="G76" s="302"/>
      <c r="H76" s="302"/>
      <c r="I76" s="302"/>
      <c r="J76" s="302"/>
      <c r="K76" s="302"/>
      <c r="L76" s="302"/>
      <c r="M76" s="302"/>
      <c r="N76" s="302"/>
      <c r="O76" s="302"/>
      <c r="P76" s="302"/>
      <c r="Q76" s="302"/>
      <c r="R76" s="302"/>
      <c r="S76" s="302"/>
      <c r="T76" s="302"/>
    </row>
    <row r="77" spans="1:20" ht="15.75" x14ac:dyDescent="0.25">
      <c r="A77" s="108" t="s">
        <v>239</v>
      </c>
      <c r="B77" s="98" t="s">
        <v>32</v>
      </c>
      <c r="C77" s="98" t="s">
        <v>50</v>
      </c>
      <c r="D77" s="390">
        <f>SUM(E77:T77)</f>
        <v>359278.63224000001</v>
      </c>
      <c r="E77" s="285"/>
      <c r="F77" s="285">
        <f>D29</f>
        <v>23951.908816000003</v>
      </c>
      <c r="G77" s="285">
        <f t="shared" ref="G77:T77" si="5">F77</f>
        <v>23951.908816000003</v>
      </c>
      <c r="H77" s="285">
        <f t="shared" si="5"/>
        <v>23951.908816000003</v>
      </c>
      <c r="I77" s="285">
        <f t="shared" si="5"/>
        <v>23951.908816000003</v>
      </c>
      <c r="J77" s="285">
        <f t="shared" si="5"/>
        <v>23951.908816000003</v>
      </c>
      <c r="K77" s="285">
        <f t="shared" si="5"/>
        <v>23951.908816000003</v>
      </c>
      <c r="L77" s="285">
        <f t="shared" si="5"/>
        <v>23951.908816000003</v>
      </c>
      <c r="M77" s="285">
        <f t="shared" si="5"/>
        <v>23951.908816000003</v>
      </c>
      <c r="N77" s="285">
        <f t="shared" si="5"/>
        <v>23951.908816000003</v>
      </c>
      <c r="O77" s="285">
        <f t="shared" si="5"/>
        <v>23951.908816000003</v>
      </c>
      <c r="P77" s="285">
        <f t="shared" si="5"/>
        <v>23951.908816000003</v>
      </c>
      <c r="Q77" s="285">
        <f t="shared" si="5"/>
        <v>23951.908816000003</v>
      </c>
      <c r="R77" s="285">
        <f t="shared" si="5"/>
        <v>23951.908816000003</v>
      </c>
      <c r="S77" s="285">
        <f t="shared" si="5"/>
        <v>23951.908816000003</v>
      </c>
      <c r="T77" s="285">
        <f t="shared" si="5"/>
        <v>23951.908816000003</v>
      </c>
    </row>
    <row r="78" spans="1:20" ht="15.75" x14ac:dyDescent="0.25">
      <c r="A78" s="389" t="s">
        <v>240</v>
      </c>
      <c r="B78" s="86" t="s">
        <v>32</v>
      </c>
      <c r="C78" s="86" t="s">
        <v>50</v>
      </c>
      <c r="D78" s="289">
        <f>SUM(E78:T78)</f>
        <v>359278.63224000001</v>
      </c>
      <c r="E78" s="290">
        <f>E77</f>
        <v>0</v>
      </c>
      <c r="F78" s="290">
        <f t="shared" ref="F78:T78" si="6">F77</f>
        <v>23951.908816000003</v>
      </c>
      <c r="G78" s="290">
        <f t="shared" si="6"/>
        <v>23951.908816000003</v>
      </c>
      <c r="H78" s="290">
        <f t="shared" si="6"/>
        <v>23951.908816000003</v>
      </c>
      <c r="I78" s="290">
        <f t="shared" si="6"/>
        <v>23951.908816000003</v>
      </c>
      <c r="J78" s="290">
        <f t="shared" si="6"/>
        <v>23951.908816000003</v>
      </c>
      <c r="K78" s="290">
        <f t="shared" si="6"/>
        <v>23951.908816000003</v>
      </c>
      <c r="L78" s="290">
        <f t="shared" si="6"/>
        <v>23951.908816000003</v>
      </c>
      <c r="M78" s="290">
        <f t="shared" si="6"/>
        <v>23951.908816000003</v>
      </c>
      <c r="N78" s="290">
        <f t="shared" si="6"/>
        <v>23951.908816000003</v>
      </c>
      <c r="O78" s="290">
        <f t="shared" si="6"/>
        <v>23951.908816000003</v>
      </c>
      <c r="P78" s="290">
        <f t="shared" si="6"/>
        <v>23951.908816000003</v>
      </c>
      <c r="Q78" s="290">
        <f t="shared" si="6"/>
        <v>23951.908816000003</v>
      </c>
      <c r="R78" s="290">
        <f t="shared" si="6"/>
        <v>23951.908816000003</v>
      </c>
      <c r="S78" s="290">
        <f t="shared" si="6"/>
        <v>23951.908816000003</v>
      </c>
      <c r="T78" s="290">
        <f t="shared" si="6"/>
        <v>23951.908816000003</v>
      </c>
    </row>
    <row r="79" spans="1:20" s="284" customFormat="1" x14ac:dyDescent="0.25">
      <c r="A79" s="280"/>
      <c r="B79" s="280"/>
      <c r="C79" s="280"/>
    </row>
    <row r="80" spans="1:20" ht="15.75" x14ac:dyDescent="0.25">
      <c r="A80" s="299" t="s">
        <v>241</v>
      </c>
      <c r="B80" s="300"/>
      <c r="C80" s="303"/>
      <c r="D80" s="303">
        <f>SUM(E80:T80)</f>
        <v>-226804.29812306713</v>
      </c>
      <c r="E80" s="303">
        <f>E78-E74</f>
        <v>-57276.586072613442</v>
      </c>
      <c r="F80" s="303">
        <f t="shared" ref="F80:T80" si="7">F78-F74</f>
        <v>-52524.677256613439</v>
      </c>
      <c r="G80" s="303">
        <f t="shared" si="7"/>
        <v>-52524.677256613439</v>
      </c>
      <c r="H80" s="303">
        <f t="shared" si="7"/>
        <v>-52524.677256613439</v>
      </c>
      <c r="I80" s="303">
        <f t="shared" si="7"/>
        <v>-52524.677256613439</v>
      </c>
      <c r="J80" s="303">
        <f t="shared" si="7"/>
        <v>1651.9088160000028</v>
      </c>
      <c r="K80" s="303">
        <f t="shared" si="7"/>
        <v>4751.9088160000028</v>
      </c>
      <c r="L80" s="303">
        <f t="shared" si="7"/>
        <v>4751.9088160000028</v>
      </c>
      <c r="M80" s="303">
        <f t="shared" si="7"/>
        <v>4751.9088160000028</v>
      </c>
      <c r="N80" s="303">
        <f t="shared" si="7"/>
        <v>4751.9088160000028</v>
      </c>
      <c r="O80" s="303">
        <f t="shared" si="7"/>
        <v>-3848.0911839999972</v>
      </c>
      <c r="P80" s="303">
        <f t="shared" si="7"/>
        <v>4751.9088160000028</v>
      </c>
      <c r="Q80" s="303">
        <f t="shared" si="7"/>
        <v>4751.9088160000028</v>
      </c>
      <c r="R80" s="303">
        <f t="shared" si="7"/>
        <v>4751.9088160000028</v>
      </c>
      <c r="S80" s="303">
        <f t="shared" si="7"/>
        <v>4751.9088160000028</v>
      </c>
      <c r="T80" s="303">
        <f t="shared" si="7"/>
        <v>4751.9088160000028</v>
      </c>
    </row>
    <row r="81" spans="1:20" ht="15.75" x14ac:dyDescent="0.25">
      <c r="A81" s="299" t="s">
        <v>242</v>
      </c>
      <c r="B81" s="300"/>
      <c r="C81" s="303"/>
      <c r="D81" s="303"/>
      <c r="E81" s="303"/>
      <c r="F81" s="303">
        <f>F80</f>
        <v>-52524.677256613439</v>
      </c>
      <c r="G81" s="303">
        <f>G80+F81</f>
        <v>-105049.35451322688</v>
      </c>
      <c r="H81" s="303">
        <f t="shared" ref="H81:T81" si="8">H80+G81</f>
        <v>-157574.03176984031</v>
      </c>
      <c r="I81" s="303">
        <f t="shared" si="8"/>
        <v>-210098.70902645375</v>
      </c>
      <c r="J81" s="303">
        <f t="shared" si="8"/>
        <v>-208446.80021045374</v>
      </c>
      <c r="K81" s="303">
        <f t="shared" si="8"/>
        <v>-203694.89139445373</v>
      </c>
      <c r="L81" s="303">
        <f t="shared" si="8"/>
        <v>-198942.98257845372</v>
      </c>
      <c r="M81" s="303">
        <f t="shared" si="8"/>
        <v>-194191.07376245371</v>
      </c>
      <c r="N81" s="303">
        <f t="shared" si="8"/>
        <v>-189439.1649464537</v>
      </c>
      <c r="O81" s="303">
        <f t="shared" si="8"/>
        <v>-193287.25613045369</v>
      </c>
      <c r="P81" s="303">
        <f t="shared" si="8"/>
        <v>-188535.34731445368</v>
      </c>
      <c r="Q81" s="303">
        <f t="shared" si="8"/>
        <v>-183783.43849845367</v>
      </c>
      <c r="R81" s="303">
        <f t="shared" si="8"/>
        <v>-179031.52968245366</v>
      </c>
      <c r="S81" s="303">
        <f t="shared" si="8"/>
        <v>-174279.62086645365</v>
      </c>
      <c r="T81" s="303">
        <f t="shared" si="8"/>
        <v>-169527.71205045364</v>
      </c>
    </row>
    <row r="82" spans="1:20" s="284" customFormat="1" x14ac:dyDescent="0.25"/>
    <row r="83" spans="1:20" ht="15.75" x14ac:dyDescent="0.25">
      <c r="A83" s="407" t="s">
        <v>243</v>
      </c>
      <c r="B83" s="299" t="s">
        <v>244</v>
      </c>
      <c r="C83" s="303">
        <f>NPV($B$66, F80:T80)+E80</f>
        <v>-218761.92189130298</v>
      </c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</row>
    <row r="84" spans="1:20" ht="15.75" x14ac:dyDescent="0.25">
      <c r="A84" s="407"/>
      <c r="B84" s="299" t="s">
        <v>245</v>
      </c>
      <c r="C84" s="334">
        <f>IFERROR(IRR(E80:T80),"N/A")</f>
        <v>-0.18455614641544793</v>
      </c>
      <c r="D84" s="286"/>
      <c r="E84" s="286"/>
      <c r="F84" s="286"/>
      <c r="G84" s="286"/>
      <c r="H84" s="286"/>
      <c r="I84" s="286"/>
      <c r="J84" s="286"/>
      <c r="K84" s="286"/>
      <c r="L84" s="286"/>
      <c r="M84" s="286"/>
      <c r="N84" s="286"/>
      <c r="O84" s="286"/>
      <c r="P84" s="286"/>
      <c r="Q84" s="286"/>
      <c r="R84" s="286"/>
      <c r="S84" s="286"/>
      <c r="T84" s="286"/>
    </row>
    <row r="85" spans="1:20" ht="14.25" customHeight="1" x14ac:dyDescent="0.25">
      <c r="A85" s="260"/>
      <c r="B85" s="298"/>
      <c r="C85" s="298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</row>
    <row r="86" spans="1:20" s="284" customFormat="1" x14ac:dyDescent="0.25">
      <c r="A86" s="286"/>
      <c r="B86" s="286"/>
      <c r="C86" s="286"/>
    </row>
    <row r="87" spans="1:20" ht="15.75" x14ac:dyDescent="0.25">
      <c r="A87" s="291" t="s">
        <v>246</v>
      </c>
      <c r="B87" s="355" t="s">
        <v>247</v>
      </c>
      <c r="C87" s="292">
        <v>5</v>
      </c>
      <c r="D87" s="293"/>
      <c r="E87" s="280"/>
      <c r="F87" s="280"/>
      <c r="G87" s="280"/>
      <c r="H87" s="280"/>
      <c r="I87" s="280"/>
      <c r="J87" s="280"/>
      <c r="K87" s="280"/>
      <c r="L87" s="280"/>
      <c r="M87" s="280"/>
      <c r="N87" s="280"/>
      <c r="O87" s="280"/>
      <c r="P87" s="280"/>
      <c r="Q87" s="280"/>
      <c r="R87" s="280"/>
      <c r="S87" s="280"/>
      <c r="T87" s="280"/>
    </row>
    <row r="88" spans="1:20" ht="15.75" x14ac:dyDescent="0.25">
      <c r="A88" s="294" t="s">
        <v>248</v>
      </c>
      <c r="C88" s="295">
        <v>0.15</v>
      </c>
      <c r="D88" s="296"/>
      <c r="E88" s="286"/>
      <c r="F88" s="286"/>
      <c r="G88" s="286"/>
      <c r="H88" s="286"/>
      <c r="I88" s="284"/>
      <c r="J88" s="284"/>
      <c r="K88" s="284"/>
      <c r="L88" s="284"/>
      <c r="M88" s="284"/>
      <c r="N88" s="284"/>
      <c r="O88" s="284"/>
      <c r="P88" s="284"/>
      <c r="Q88" s="284"/>
      <c r="R88" s="284"/>
      <c r="S88" s="284"/>
      <c r="T88" s="284"/>
    </row>
    <row r="89" spans="1:20" x14ac:dyDescent="0.25">
      <c r="A89" s="408" t="s">
        <v>249</v>
      </c>
      <c r="B89" s="409"/>
      <c r="C89" s="409"/>
      <c r="D89" s="306">
        <f>D10</f>
        <v>192000</v>
      </c>
      <c r="E89" s="306">
        <f>D93</f>
        <v>163523.41392738657</v>
      </c>
      <c r="F89" s="306">
        <f>E93</f>
        <v>130775.33994388112</v>
      </c>
      <c r="G89" s="306">
        <f>F93</f>
        <v>93115.054862849851</v>
      </c>
      <c r="H89" s="306">
        <f>G93</f>
        <v>49805.727019663886</v>
      </c>
      <c r="I89" s="297"/>
      <c r="J89" s="284"/>
      <c r="K89" s="284"/>
      <c r="L89" s="284"/>
      <c r="M89" s="284"/>
      <c r="N89" s="284"/>
      <c r="O89" s="284"/>
      <c r="P89" s="284"/>
      <c r="Q89" s="284"/>
      <c r="R89" s="284"/>
      <c r="S89" s="284"/>
      <c r="T89" s="284"/>
    </row>
    <row r="90" spans="1:20" x14ac:dyDescent="0.25">
      <c r="A90" s="408" t="s">
        <v>250</v>
      </c>
      <c r="B90" s="409"/>
      <c r="C90" s="409"/>
      <c r="D90" s="306">
        <f>PMT(C88,C87,-D89)</f>
        <v>57276.586072613442</v>
      </c>
      <c r="E90" s="306">
        <f>D90</f>
        <v>57276.586072613442</v>
      </c>
      <c r="F90" s="306">
        <f>D90</f>
        <v>57276.586072613442</v>
      </c>
      <c r="G90" s="306">
        <f>E90</f>
        <v>57276.586072613442</v>
      </c>
      <c r="H90" s="306">
        <f>G90</f>
        <v>57276.586072613442</v>
      </c>
      <c r="I90" s="297"/>
      <c r="J90" s="284"/>
      <c r="K90" s="284"/>
      <c r="L90" s="284"/>
      <c r="M90" s="284"/>
      <c r="N90" s="284"/>
      <c r="O90" s="284"/>
      <c r="P90" s="284"/>
      <c r="Q90" s="284"/>
      <c r="R90" s="284"/>
      <c r="S90" s="284"/>
      <c r="T90" s="284"/>
    </row>
    <row r="91" spans="1:20" x14ac:dyDescent="0.25">
      <c r="A91" s="408" t="s">
        <v>251</v>
      </c>
      <c r="B91" s="409"/>
      <c r="C91" s="409"/>
      <c r="D91" s="306">
        <f>D89*$C88</f>
        <v>28800</v>
      </c>
      <c r="E91" s="306">
        <f>E89*$C88</f>
        <v>24528.512089107986</v>
      </c>
      <c r="F91" s="306">
        <f>F89*$C88</f>
        <v>19616.300991582168</v>
      </c>
      <c r="G91" s="306">
        <f>G89*$C88</f>
        <v>13967.258229427478</v>
      </c>
      <c r="H91" s="306">
        <f>H89*$C88</f>
        <v>7470.8590529495823</v>
      </c>
      <c r="I91" s="297"/>
      <c r="J91" s="284"/>
      <c r="K91" s="284"/>
      <c r="L91" s="284"/>
      <c r="M91" s="284"/>
      <c r="N91" s="284"/>
      <c r="O91" s="284"/>
      <c r="P91" s="284"/>
      <c r="Q91" s="284"/>
      <c r="R91" s="284"/>
      <c r="S91" s="284"/>
      <c r="T91" s="284"/>
    </row>
    <row r="92" spans="1:20" x14ac:dyDescent="0.25">
      <c r="A92" s="408" t="s">
        <v>252</v>
      </c>
      <c r="B92" s="409"/>
      <c r="C92" s="409"/>
      <c r="D92" s="306">
        <f>D90-D91</f>
        <v>28476.586072613442</v>
      </c>
      <c r="E92" s="306">
        <f>E90-E91</f>
        <v>32748.073983505456</v>
      </c>
      <c r="F92" s="306">
        <f>F90-F91</f>
        <v>37660.285081031274</v>
      </c>
      <c r="G92" s="306">
        <f>G90-G91</f>
        <v>43309.327843185965</v>
      </c>
      <c r="H92" s="306">
        <f>H90-H91</f>
        <v>49805.727019663856</v>
      </c>
      <c r="I92" s="297"/>
      <c r="J92" s="284"/>
      <c r="K92" s="284"/>
      <c r="L92" s="284"/>
      <c r="M92" s="284"/>
      <c r="N92" s="284"/>
      <c r="O92" s="284"/>
      <c r="P92" s="284"/>
      <c r="Q92" s="284"/>
      <c r="R92" s="284"/>
      <c r="S92" s="284"/>
      <c r="T92" s="284"/>
    </row>
    <row r="93" spans="1:20" x14ac:dyDescent="0.25">
      <c r="A93" s="410" t="s">
        <v>253</v>
      </c>
      <c r="B93" s="411"/>
      <c r="C93" s="411"/>
      <c r="D93" s="306">
        <f>D89-D92</f>
        <v>163523.41392738657</v>
      </c>
      <c r="E93" s="306">
        <f>E89-E92</f>
        <v>130775.33994388112</v>
      </c>
      <c r="F93" s="306">
        <f>F89-F92</f>
        <v>93115.054862849851</v>
      </c>
      <c r="G93" s="306">
        <f>G89-G92</f>
        <v>49805.727019663886</v>
      </c>
      <c r="H93" s="306">
        <f>H89-H92</f>
        <v>0</v>
      </c>
      <c r="I93" s="297"/>
      <c r="J93" s="284"/>
      <c r="K93" s="284"/>
      <c r="L93" s="284"/>
      <c r="M93" s="284"/>
      <c r="N93" s="284"/>
      <c r="O93" s="284"/>
      <c r="P93" s="284"/>
      <c r="Q93" s="284"/>
      <c r="R93" s="284"/>
      <c r="S93" s="284"/>
      <c r="T93" s="284"/>
    </row>
    <row r="94" spans="1:20" ht="14.25" customHeight="1" x14ac:dyDescent="0.25">
      <c r="E94" s="192"/>
      <c r="F94" s="192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</row>
    <row r="95" spans="1:20" ht="15.75" x14ac:dyDescent="0.25">
      <c r="A95" s="281" t="s">
        <v>254</v>
      </c>
      <c r="B95" s="282"/>
      <c r="C95" s="283"/>
      <c r="D95" s="283"/>
      <c r="E95" s="283"/>
      <c r="F95" s="283"/>
      <c r="G95" s="283"/>
      <c r="H95" s="283"/>
      <c r="I95" s="283"/>
      <c r="J95" s="283"/>
      <c r="K95" s="283"/>
      <c r="L95" s="283"/>
      <c r="M95" s="283"/>
      <c r="N95" s="283"/>
      <c r="O95" s="283"/>
      <c r="P95" s="283"/>
      <c r="Q95" s="283"/>
      <c r="R95" s="283"/>
      <c r="S95" s="283"/>
      <c r="T95" s="283"/>
    </row>
    <row r="96" spans="1:20" ht="30.75" customHeight="1" x14ac:dyDescent="0.25"/>
    <row r="97" spans="1:20" ht="14.25" customHeight="1" x14ac:dyDescent="0.25">
      <c r="A97" s="236" t="s">
        <v>27</v>
      </c>
      <c r="B97" s="14">
        <f>C150</f>
        <v>0.05</v>
      </c>
    </row>
    <row r="98" spans="1:20" ht="14.25" customHeight="1" x14ac:dyDescent="0.25">
      <c r="A98" s="8" t="s">
        <v>66</v>
      </c>
      <c r="B98" s="13" t="s">
        <v>24</v>
      </c>
      <c r="C98" s="13" t="s">
        <v>67</v>
      </c>
      <c r="D98" s="16" t="s">
        <v>68</v>
      </c>
      <c r="E98" s="377" t="s">
        <v>69</v>
      </c>
      <c r="F98" s="378" t="s">
        <v>70</v>
      </c>
      <c r="G98" s="378" t="s">
        <v>71</v>
      </c>
      <c r="H98" s="378" t="s">
        <v>72</v>
      </c>
      <c r="I98" s="378" t="s">
        <v>73</v>
      </c>
      <c r="J98" s="378" t="s">
        <v>74</v>
      </c>
      <c r="K98" s="378" t="s">
        <v>75</v>
      </c>
      <c r="L98" s="378" t="s">
        <v>76</v>
      </c>
      <c r="M98" s="378" t="s">
        <v>77</v>
      </c>
      <c r="N98" s="378" t="s">
        <v>78</v>
      </c>
      <c r="O98" s="378" t="s">
        <v>79</v>
      </c>
      <c r="P98" s="378" t="s">
        <v>80</v>
      </c>
      <c r="Q98" s="378" t="s">
        <v>81</v>
      </c>
      <c r="R98" s="378" t="s">
        <v>82</v>
      </c>
      <c r="S98" s="378" t="s">
        <v>83</v>
      </c>
      <c r="T98" s="378" t="s">
        <v>84</v>
      </c>
    </row>
    <row r="99" spans="1:20" ht="14.25" customHeight="1" x14ac:dyDescent="0.25">
      <c r="A99" s="8" t="s">
        <v>85</v>
      </c>
      <c r="B99" s="17"/>
      <c r="C99" s="17"/>
      <c r="D99" s="186"/>
      <c r="E99" s="188">
        <v>1</v>
      </c>
      <c r="F99" s="188">
        <f t="shared" ref="F99" si="9">E99+1</f>
        <v>2</v>
      </c>
      <c r="G99" s="15">
        <f t="shared" ref="G99" si="10">F99+1</f>
        <v>3</v>
      </c>
      <c r="H99" s="15">
        <f t="shared" ref="H99" si="11">G99+1</f>
        <v>4</v>
      </c>
      <c r="I99" s="15">
        <f t="shared" ref="I99" si="12">H99+1</f>
        <v>5</v>
      </c>
      <c r="J99" s="15">
        <f t="shared" ref="J99" si="13">I99+1</f>
        <v>6</v>
      </c>
      <c r="K99" s="15">
        <f t="shared" ref="K99" si="14">J99+1</f>
        <v>7</v>
      </c>
      <c r="L99" s="15">
        <f t="shared" ref="L99" si="15">K99+1</f>
        <v>8</v>
      </c>
      <c r="M99" s="15">
        <f t="shared" ref="M99" si="16">L99+1</f>
        <v>9</v>
      </c>
      <c r="N99" s="15">
        <f t="shared" ref="N99" si="17">M99+1</f>
        <v>10</v>
      </c>
      <c r="O99" s="15">
        <f t="shared" ref="O99" si="18">N99+1</f>
        <v>11</v>
      </c>
      <c r="P99" s="15">
        <f t="shared" ref="P99" si="19">O99+1</f>
        <v>12</v>
      </c>
      <c r="Q99" s="15">
        <f t="shared" ref="Q99" si="20">P99+1</f>
        <v>13</v>
      </c>
      <c r="R99" s="15">
        <f t="shared" ref="R99" si="21">Q99+1</f>
        <v>14</v>
      </c>
      <c r="S99" s="15">
        <f t="shared" ref="S99" si="22">R99+1</f>
        <v>15</v>
      </c>
      <c r="T99" s="15">
        <f t="shared" ref="T99" si="23">S99+1</f>
        <v>16</v>
      </c>
    </row>
    <row r="100" spans="1:20" ht="14.25" customHeight="1" x14ac:dyDescent="0.25">
      <c r="A100" s="18" t="s">
        <v>86</v>
      </c>
      <c r="B100" s="17"/>
      <c r="C100" s="17"/>
      <c r="D100" s="186"/>
    </row>
    <row r="101" spans="1:20" ht="14.25" customHeight="1" x14ac:dyDescent="0.25">
      <c r="A101" s="119" t="s">
        <v>88</v>
      </c>
    </row>
    <row r="102" spans="1:20" ht="14.25" customHeight="1" x14ac:dyDescent="0.25">
      <c r="A102" s="68" t="s">
        <v>235</v>
      </c>
      <c r="B102" s="15" t="s">
        <v>32</v>
      </c>
      <c r="C102" s="15" t="s">
        <v>50</v>
      </c>
      <c r="D102" s="190">
        <f>SUM(E102:T102)</f>
        <v>197798.20763124479</v>
      </c>
      <c r="E102" s="190">
        <f>D122</f>
        <v>39559.641526248961</v>
      </c>
      <c r="F102" s="190">
        <f t="shared" ref="F102:J102" si="24">E122</f>
        <v>39559.641526248961</v>
      </c>
      <c r="G102" s="190">
        <f t="shared" si="24"/>
        <v>39559.641526248961</v>
      </c>
      <c r="H102" s="190">
        <f t="shared" si="24"/>
        <v>39559.641526248961</v>
      </c>
      <c r="I102" s="190">
        <f t="shared" si="24"/>
        <v>39559.641526248961</v>
      </c>
      <c r="J102" s="190">
        <f t="shared" si="24"/>
        <v>0</v>
      </c>
      <c r="K102" s="23">
        <f>J102</f>
        <v>0</v>
      </c>
      <c r="L102" s="23">
        <f t="shared" ref="L102:T102" si="25">K102</f>
        <v>0</v>
      </c>
      <c r="M102" s="23">
        <f t="shared" si="25"/>
        <v>0</v>
      </c>
      <c r="N102" s="23">
        <f t="shared" si="25"/>
        <v>0</v>
      </c>
      <c r="O102" s="23">
        <f t="shared" si="25"/>
        <v>0</v>
      </c>
      <c r="P102" s="23">
        <f t="shared" si="25"/>
        <v>0</v>
      </c>
      <c r="Q102" s="23">
        <f t="shared" si="25"/>
        <v>0</v>
      </c>
      <c r="R102" s="23">
        <f t="shared" si="25"/>
        <v>0</v>
      </c>
      <c r="S102" s="23">
        <f t="shared" si="25"/>
        <v>0</v>
      </c>
      <c r="T102" s="23">
        <f t="shared" si="25"/>
        <v>0</v>
      </c>
    </row>
    <row r="103" spans="1:20" ht="14.25" customHeight="1" x14ac:dyDescent="0.25">
      <c r="A103" s="68" t="s">
        <v>236</v>
      </c>
      <c r="B103" s="15" t="s">
        <v>32</v>
      </c>
      <c r="C103" s="15" t="s">
        <v>50</v>
      </c>
      <c r="D103" s="190">
        <f>SUM(E103:T103)</f>
        <v>288000</v>
      </c>
      <c r="E103" s="190">
        <v>0</v>
      </c>
      <c r="F103" s="190">
        <f>D10*D15</f>
        <v>19200</v>
      </c>
      <c r="G103" s="190">
        <f>F103</f>
        <v>19200</v>
      </c>
      <c r="H103" s="190">
        <f t="shared" ref="H103:T103" si="26">G103</f>
        <v>19200</v>
      </c>
      <c r="I103" s="190">
        <f t="shared" si="26"/>
        <v>19200</v>
      </c>
      <c r="J103" s="190">
        <f t="shared" si="26"/>
        <v>19200</v>
      </c>
      <c r="K103" s="190">
        <f t="shared" si="26"/>
        <v>19200</v>
      </c>
      <c r="L103" s="190">
        <f t="shared" si="26"/>
        <v>19200</v>
      </c>
      <c r="M103" s="190">
        <f t="shared" si="26"/>
        <v>19200</v>
      </c>
      <c r="N103" s="190">
        <f t="shared" si="26"/>
        <v>19200</v>
      </c>
      <c r="O103" s="190">
        <f t="shared" si="26"/>
        <v>19200</v>
      </c>
      <c r="P103" s="190">
        <f t="shared" si="26"/>
        <v>19200</v>
      </c>
      <c r="Q103" s="190">
        <f t="shared" si="26"/>
        <v>19200</v>
      </c>
      <c r="R103" s="190">
        <f t="shared" si="26"/>
        <v>19200</v>
      </c>
      <c r="S103" s="190">
        <f t="shared" si="26"/>
        <v>19200</v>
      </c>
      <c r="T103" s="190">
        <f t="shared" si="26"/>
        <v>19200</v>
      </c>
    </row>
    <row r="104" spans="1:20" ht="14.25" customHeight="1" x14ac:dyDescent="0.25">
      <c r="A104" s="68" t="s">
        <v>237</v>
      </c>
      <c r="B104" s="15" t="s">
        <v>32</v>
      </c>
      <c r="C104" s="15" t="s">
        <v>50</v>
      </c>
      <c r="D104" s="190">
        <f>SUM(E104:T104)</f>
        <v>11700</v>
      </c>
      <c r="E104" s="190">
        <f t="shared" ref="E104:T104" si="27">E73</f>
        <v>0</v>
      </c>
      <c r="F104" s="190">
        <f t="shared" si="27"/>
        <v>0</v>
      </c>
      <c r="G104" s="190">
        <f t="shared" si="27"/>
        <v>0</v>
      </c>
      <c r="H104" s="190">
        <f t="shared" si="27"/>
        <v>0</v>
      </c>
      <c r="I104" s="190">
        <f t="shared" si="27"/>
        <v>0</v>
      </c>
      <c r="J104" s="190">
        <f t="shared" si="27"/>
        <v>3100</v>
      </c>
      <c r="K104" s="190">
        <f t="shared" si="27"/>
        <v>0</v>
      </c>
      <c r="L104" s="190">
        <f t="shared" si="27"/>
        <v>0</v>
      </c>
      <c r="M104" s="190">
        <f t="shared" si="27"/>
        <v>0</v>
      </c>
      <c r="N104" s="190">
        <f t="shared" si="27"/>
        <v>0</v>
      </c>
      <c r="O104" s="190">
        <f t="shared" si="27"/>
        <v>8600</v>
      </c>
      <c r="P104" s="190">
        <f t="shared" si="27"/>
        <v>0</v>
      </c>
      <c r="Q104" s="190">
        <f t="shared" si="27"/>
        <v>0</v>
      </c>
      <c r="R104" s="190">
        <f t="shared" si="27"/>
        <v>0</v>
      </c>
      <c r="S104" s="190">
        <f t="shared" si="27"/>
        <v>0</v>
      </c>
      <c r="T104" s="190">
        <f t="shared" si="27"/>
        <v>0</v>
      </c>
    </row>
    <row r="105" spans="1:20" ht="14.25" customHeight="1" x14ac:dyDescent="0.25">
      <c r="A105" s="40" t="s">
        <v>93</v>
      </c>
      <c r="B105" s="24" t="s">
        <v>32</v>
      </c>
      <c r="C105" s="24" t="s">
        <v>50</v>
      </c>
      <c r="D105" s="388">
        <f>SUM(E105:T105)</f>
        <v>497498.20763124479</v>
      </c>
      <c r="E105" s="191">
        <f>(E102+E103+E104)</f>
        <v>39559.641526248961</v>
      </c>
      <c r="F105" s="191">
        <f t="shared" ref="F105:T105" si="28">(F102+F103+F104)</f>
        <v>58759.641526248961</v>
      </c>
      <c r="G105" s="191">
        <f t="shared" si="28"/>
        <v>58759.641526248961</v>
      </c>
      <c r="H105" s="191">
        <f t="shared" si="28"/>
        <v>58759.641526248961</v>
      </c>
      <c r="I105" s="191">
        <f t="shared" si="28"/>
        <v>58759.641526248961</v>
      </c>
      <c r="J105" s="191">
        <f t="shared" si="28"/>
        <v>22300</v>
      </c>
      <c r="K105" s="191">
        <f t="shared" si="28"/>
        <v>19200</v>
      </c>
      <c r="L105" s="191">
        <f t="shared" si="28"/>
        <v>19200</v>
      </c>
      <c r="M105" s="191">
        <f t="shared" si="28"/>
        <v>19200</v>
      </c>
      <c r="N105" s="191">
        <f t="shared" si="28"/>
        <v>19200</v>
      </c>
      <c r="O105" s="191">
        <f t="shared" si="28"/>
        <v>27800</v>
      </c>
      <c r="P105" s="191">
        <f t="shared" si="28"/>
        <v>19200</v>
      </c>
      <c r="Q105" s="191">
        <f t="shared" si="28"/>
        <v>19200</v>
      </c>
      <c r="R105" s="191">
        <f t="shared" si="28"/>
        <v>19200</v>
      </c>
      <c r="S105" s="191">
        <f t="shared" si="28"/>
        <v>19200</v>
      </c>
      <c r="T105" s="191">
        <f t="shared" si="28"/>
        <v>19200</v>
      </c>
    </row>
    <row r="106" spans="1:20" ht="14.25" customHeight="1" x14ac:dyDescent="0.25">
      <c r="A106" s="260"/>
      <c r="B106" s="298"/>
      <c r="C106" s="298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</row>
    <row r="107" spans="1:20" ht="15.75" x14ac:dyDescent="0.25">
      <c r="A107" s="299" t="s">
        <v>238</v>
      </c>
      <c r="B107" s="300"/>
      <c r="C107" s="301"/>
      <c r="D107" s="302"/>
      <c r="E107" s="302"/>
      <c r="F107" s="302"/>
      <c r="G107" s="302"/>
      <c r="H107" s="302"/>
      <c r="I107" s="302"/>
      <c r="J107" s="302"/>
      <c r="K107" s="302"/>
      <c r="L107" s="302"/>
      <c r="M107" s="302"/>
      <c r="N107" s="302"/>
      <c r="O107" s="302"/>
      <c r="P107" s="302"/>
      <c r="Q107" s="302"/>
      <c r="R107" s="302"/>
      <c r="S107" s="302"/>
      <c r="T107" s="302"/>
    </row>
    <row r="108" spans="1:20" ht="15.75" x14ac:dyDescent="0.25">
      <c r="A108" s="197" t="s">
        <v>239</v>
      </c>
      <c r="B108" s="15" t="s">
        <v>32</v>
      </c>
      <c r="C108" s="15" t="s">
        <v>50</v>
      </c>
      <c r="D108" s="390">
        <f>SUM(E108:T108)</f>
        <v>359278.63224000001</v>
      </c>
      <c r="E108" s="285"/>
      <c r="F108" s="285">
        <f>D29</f>
        <v>23951.908816000003</v>
      </c>
      <c r="G108" s="285">
        <f t="shared" ref="G108" si="29">F108</f>
        <v>23951.908816000003</v>
      </c>
      <c r="H108" s="285">
        <f t="shared" ref="H108" si="30">G108</f>
        <v>23951.908816000003</v>
      </c>
      <c r="I108" s="285">
        <f t="shared" ref="I108" si="31">H108</f>
        <v>23951.908816000003</v>
      </c>
      <c r="J108" s="285">
        <f t="shared" ref="J108" si="32">I108</f>
        <v>23951.908816000003</v>
      </c>
      <c r="K108" s="285">
        <f t="shared" ref="K108" si="33">J108</f>
        <v>23951.908816000003</v>
      </c>
      <c r="L108" s="285">
        <f t="shared" ref="L108" si="34">K108</f>
        <v>23951.908816000003</v>
      </c>
      <c r="M108" s="285">
        <f t="shared" ref="M108" si="35">L108</f>
        <v>23951.908816000003</v>
      </c>
      <c r="N108" s="285">
        <f t="shared" ref="N108" si="36">M108</f>
        <v>23951.908816000003</v>
      </c>
      <c r="O108" s="285">
        <f t="shared" ref="O108" si="37">N108</f>
        <v>23951.908816000003</v>
      </c>
      <c r="P108" s="285">
        <f t="shared" ref="P108" si="38">O108</f>
        <v>23951.908816000003</v>
      </c>
      <c r="Q108" s="285">
        <f t="shared" ref="Q108" si="39">P108</f>
        <v>23951.908816000003</v>
      </c>
      <c r="R108" s="285">
        <f t="shared" ref="R108" si="40">Q108</f>
        <v>23951.908816000003</v>
      </c>
      <c r="S108" s="285">
        <f t="shared" ref="S108" si="41">R108</f>
        <v>23951.908816000003</v>
      </c>
      <c r="T108" s="285">
        <f t="shared" ref="T108" si="42">S108</f>
        <v>23951.908816000003</v>
      </c>
    </row>
    <row r="109" spans="1:20" ht="15.75" x14ac:dyDescent="0.25">
      <c r="A109" s="287" t="s">
        <v>240</v>
      </c>
      <c r="B109" s="24" t="s">
        <v>32</v>
      </c>
      <c r="C109" s="24" t="s">
        <v>50</v>
      </c>
      <c r="D109" s="289">
        <f>SUM(E109:T109)</f>
        <v>359278.63224000001</v>
      </c>
      <c r="E109" s="290">
        <f>E108</f>
        <v>0</v>
      </c>
      <c r="F109" s="290">
        <f t="shared" ref="F109:T109" si="43">F108</f>
        <v>23951.908816000003</v>
      </c>
      <c r="G109" s="290">
        <f t="shared" si="43"/>
        <v>23951.908816000003</v>
      </c>
      <c r="H109" s="290">
        <f t="shared" si="43"/>
        <v>23951.908816000003</v>
      </c>
      <c r="I109" s="290">
        <f t="shared" si="43"/>
        <v>23951.908816000003</v>
      </c>
      <c r="J109" s="290">
        <f t="shared" si="43"/>
        <v>23951.908816000003</v>
      </c>
      <c r="K109" s="290">
        <f t="shared" si="43"/>
        <v>23951.908816000003</v>
      </c>
      <c r="L109" s="290">
        <f t="shared" si="43"/>
        <v>23951.908816000003</v>
      </c>
      <c r="M109" s="290">
        <f t="shared" si="43"/>
        <v>23951.908816000003</v>
      </c>
      <c r="N109" s="290">
        <f t="shared" si="43"/>
        <v>23951.908816000003</v>
      </c>
      <c r="O109" s="290">
        <f t="shared" si="43"/>
        <v>23951.908816000003</v>
      </c>
      <c r="P109" s="290">
        <f t="shared" si="43"/>
        <v>23951.908816000003</v>
      </c>
      <c r="Q109" s="290">
        <f t="shared" si="43"/>
        <v>23951.908816000003</v>
      </c>
      <c r="R109" s="290">
        <f t="shared" si="43"/>
        <v>23951.908816000003</v>
      </c>
      <c r="S109" s="290">
        <f t="shared" si="43"/>
        <v>23951.908816000003</v>
      </c>
      <c r="T109" s="290">
        <f t="shared" si="43"/>
        <v>23951.908816000003</v>
      </c>
    </row>
    <row r="110" spans="1:20" s="284" customFormat="1" x14ac:dyDescent="0.25"/>
    <row r="111" spans="1:20" ht="15.75" x14ac:dyDescent="0.25">
      <c r="A111" s="299" t="s">
        <v>241</v>
      </c>
      <c r="B111" s="300"/>
      <c r="C111" s="303"/>
      <c r="D111" s="303">
        <f>SUM(E111:T111)</f>
        <v>-138219.5753912447</v>
      </c>
      <c r="E111" s="303">
        <f>(E109-E105)+(1-$I$150)*(E109-E105)</f>
        <v>-39559.641526248961</v>
      </c>
      <c r="F111" s="303">
        <f>(F109-F105)+(1-$I$150)*(F109-F105)</f>
        <v>-34807.732710248958</v>
      </c>
      <c r="G111" s="303">
        <f t="shared" ref="G111:T111" si="44">(G109-G105)+(1-$I$150)*(G109-G105)</f>
        <v>-34807.732710248958</v>
      </c>
      <c r="H111" s="303">
        <f t="shared" si="44"/>
        <v>-34807.732710248958</v>
      </c>
      <c r="I111" s="303">
        <f t="shared" si="44"/>
        <v>-34807.732710248958</v>
      </c>
      <c r="J111" s="303">
        <f t="shared" si="44"/>
        <v>1651.9088160000028</v>
      </c>
      <c r="K111" s="303">
        <f t="shared" si="44"/>
        <v>4751.9088160000028</v>
      </c>
      <c r="L111" s="303">
        <f t="shared" si="44"/>
        <v>4751.9088160000028</v>
      </c>
      <c r="M111" s="303">
        <f t="shared" si="44"/>
        <v>4751.9088160000028</v>
      </c>
      <c r="N111" s="303">
        <f t="shared" si="44"/>
        <v>4751.9088160000028</v>
      </c>
      <c r="O111" s="303">
        <f t="shared" si="44"/>
        <v>-3848.0911839999972</v>
      </c>
      <c r="P111" s="303">
        <f t="shared" si="44"/>
        <v>4751.9088160000028</v>
      </c>
      <c r="Q111" s="303">
        <f t="shared" si="44"/>
        <v>4751.9088160000028</v>
      </c>
      <c r="R111" s="303">
        <f t="shared" si="44"/>
        <v>4751.9088160000028</v>
      </c>
      <c r="S111" s="303">
        <f t="shared" si="44"/>
        <v>4751.9088160000028</v>
      </c>
      <c r="T111" s="303">
        <f t="shared" si="44"/>
        <v>4751.9088160000028</v>
      </c>
    </row>
    <row r="112" spans="1:20" ht="15.75" x14ac:dyDescent="0.25">
      <c r="A112" s="299" t="s">
        <v>242</v>
      </c>
      <c r="B112" s="300"/>
      <c r="C112" s="303"/>
      <c r="D112" s="303"/>
      <c r="E112" s="303"/>
      <c r="F112" s="303">
        <f>F111</f>
        <v>-34807.732710248958</v>
      </c>
      <c r="G112" s="303">
        <f>G111+F112</f>
        <v>-69615.465420497916</v>
      </c>
      <c r="H112" s="303">
        <f t="shared" ref="H112" si="45">H111+G112</f>
        <v>-104423.19813074687</v>
      </c>
      <c r="I112" s="303">
        <f t="shared" ref="I112" si="46">I111+H112</f>
        <v>-139230.93084099583</v>
      </c>
      <c r="J112" s="303">
        <f t="shared" ref="J112" si="47">J111+I112</f>
        <v>-137579.02202499582</v>
      </c>
      <c r="K112" s="303">
        <f t="shared" ref="K112" si="48">K111+J112</f>
        <v>-132827.11320899581</v>
      </c>
      <c r="L112" s="303">
        <f t="shared" ref="L112" si="49">L111+K112</f>
        <v>-128075.2043929958</v>
      </c>
      <c r="M112" s="303">
        <f t="shared" ref="M112" si="50">M111+L112</f>
        <v>-123323.29557699579</v>
      </c>
      <c r="N112" s="303">
        <f t="shared" ref="N112" si="51">N111+M112</f>
        <v>-118571.38676099578</v>
      </c>
      <c r="O112" s="303">
        <f t="shared" ref="O112" si="52">O111+N112</f>
        <v>-122419.47794499577</v>
      </c>
      <c r="P112" s="303">
        <f t="shared" ref="P112" si="53">P111+O112</f>
        <v>-117667.56912899576</v>
      </c>
      <c r="Q112" s="303">
        <f t="shared" ref="Q112" si="54">Q111+P112</f>
        <v>-112915.66031299575</v>
      </c>
      <c r="R112" s="303">
        <f t="shared" ref="R112" si="55">R111+Q112</f>
        <v>-108163.75149699574</v>
      </c>
      <c r="S112" s="303">
        <f t="shared" ref="S112" si="56">S111+R112</f>
        <v>-103411.84268099573</v>
      </c>
      <c r="T112" s="303">
        <f t="shared" ref="T112" si="57">T111+S112</f>
        <v>-98659.933864995721</v>
      </c>
    </row>
    <row r="113" spans="1:20" s="284" customFormat="1" x14ac:dyDescent="0.25"/>
    <row r="114" spans="1:20" ht="15.75" x14ac:dyDescent="0.25">
      <c r="A114" s="407" t="s">
        <v>255</v>
      </c>
      <c r="B114" s="299" t="s">
        <v>244</v>
      </c>
      <c r="C114" s="303">
        <f>NPV($B$66, F111:T111)+E111</f>
        <v>-138221.56889854081</v>
      </c>
      <c r="D114" s="280"/>
      <c r="E114" s="280"/>
      <c r="F114" s="280"/>
      <c r="G114" s="280"/>
      <c r="H114" s="280"/>
      <c r="I114" s="280"/>
      <c r="J114" s="280"/>
      <c r="K114" s="280"/>
      <c r="L114" s="280"/>
      <c r="M114" s="280"/>
      <c r="N114" s="280"/>
      <c r="O114" s="280"/>
      <c r="P114" s="280"/>
      <c r="Q114" s="280"/>
      <c r="R114" s="280"/>
      <c r="S114" s="280"/>
      <c r="T114" s="280"/>
    </row>
    <row r="115" spans="1:20" ht="15.75" x14ac:dyDescent="0.25">
      <c r="A115" s="407"/>
      <c r="B115" s="299" t="s">
        <v>245</v>
      </c>
      <c r="C115" s="334">
        <f>IFERROR(IRR(E111:T111),"N/A")</f>
        <v>-0.1502601440773953</v>
      </c>
      <c r="D115" s="286"/>
      <c r="E115" s="286"/>
      <c r="F115" s="286"/>
      <c r="G115" s="286"/>
      <c r="H115" s="286"/>
      <c r="I115" s="286"/>
      <c r="J115" s="286"/>
      <c r="K115" s="286"/>
      <c r="L115" s="286"/>
      <c r="M115" s="286"/>
      <c r="N115" s="286"/>
      <c r="O115" s="286"/>
      <c r="P115" s="286"/>
      <c r="Q115" s="286"/>
      <c r="R115" s="286"/>
      <c r="S115" s="286"/>
      <c r="T115" s="286"/>
    </row>
    <row r="116" spans="1:20" ht="14.25" customHeight="1" x14ac:dyDescent="0.25">
      <c r="A116" s="260"/>
      <c r="B116" s="298"/>
      <c r="C116" s="298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</row>
    <row r="117" spans="1:20" ht="14.25" customHeight="1" x14ac:dyDescent="0.25">
      <c r="E117" s="192"/>
      <c r="F117" s="192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</row>
    <row r="118" spans="1:20" s="284" customFormat="1" x14ac:dyDescent="0.25">
      <c r="A118" s="286"/>
      <c r="B118" s="286"/>
      <c r="C118" s="286"/>
    </row>
    <row r="119" spans="1:20" ht="15.75" x14ac:dyDescent="0.25">
      <c r="A119" s="291" t="s">
        <v>246</v>
      </c>
      <c r="B119" s="307" t="s">
        <v>256</v>
      </c>
      <c r="C119" s="292">
        <v>5</v>
      </c>
      <c r="D119" s="293"/>
      <c r="E119" s="280"/>
      <c r="F119" s="280"/>
      <c r="G119" s="280"/>
      <c r="H119" s="280"/>
      <c r="I119" s="280"/>
      <c r="J119" s="280"/>
      <c r="K119" s="280"/>
      <c r="L119" s="280"/>
      <c r="M119" s="280"/>
      <c r="N119" s="280"/>
      <c r="O119" s="280"/>
      <c r="P119" s="280"/>
      <c r="Q119" s="280"/>
      <c r="R119" s="280"/>
      <c r="S119" s="280"/>
      <c r="T119" s="280"/>
    </row>
    <row r="120" spans="1:20" ht="15.75" x14ac:dyDescent="0.25">
      <c r="A120" s="294" t="s">
        <v>257</v>
      </c>
      <c r="B120" s="307" t="s">
        <v>256</v>
      </c>
      <c r="C120" s="295">
        <v>0.01</v>
      </c>
      <c r="D120" s="296"/>
      <c r="E120" s="286"/>
      <c r="F120" s="286"/>
      <c r="G120" s="286"/>
      <c r="H120" s="286"/>
      <c r="I120" s="284"/>
      <c r="J120" s="284"/>
      <c r="K120" s="284"/>
      <c r="L120" s="284"/>
      <c r="M120" s="284"/>
      <c r="N120" s="284"/>
      <c r="O120" s="284"/>
      <c r="P120" s="284"/>
      <c r="Q120" s="284"/>
      <c r="R120" s="284"/>
      <c r="S120" s="284"/>
      <c r="T120" s="284"/>
    </row>
    <row r="121" spans="1:20" x14ac:dyDescent="0.25">
      <c r="A121" s="408" t="s">
        <v>249</v>
      </c>
      <c r="B121" s="409"/>
      <c r="C121" s="409"/>
      <c r="D121" s="306">
        <f>D10</f>
        <v>192000</v>
      </c>
      <c r="E121" s="306">
        <f>D125</f>
        <v>154360.35847375105</v>
      </c>
      <c r="F121" s="306">
        <f>E125</f>
        <v>116344.3205322396</v>
      </c>
      <c r="G121" s="306">
        <f>F125</f>
        <v>77948.122211313021</v>
      </c>
      <c r="H121" s="306">
        <f>G125</f>
        <v>39167.961907177189</v>
      </c>
      <c r="I121" s="297"/>
      <c r="J121" s="284"/>
      <c r="K121" s="284"/>
      <c r="L121" s="284"/>
      <c r="M121" s="284"/>
      <c r="N121" s="284"/>
      <c r="O121" s="284"/>
      <c r="P121" s="284"/>
      <c r="Q121" s="284"/>
      <c r="R121" s="284"/>
      <c r="S121" s="284"/>
      <c r="T121" s="284"/>
    </row>
    <row r="122" spans="1:20" x14ac:dyDescent="0.25">
      <c r="A122" s="408" t="s">
        <v>250</v>
      </c>
      <c r="B122" s="409"/>
      <c r="C122" s="409"/>
      <c r="D122" s="306">
        <f>PMT(C120,C119,-D121)</f>
        <v>39559.641526248961</v>
      </c>
      <c r="E122" s="306">
        <f>D122</f>
        <v>39559.641526248961</v>
      </c>
      <c r="F122" s="306">
        <f>D122</f>
        <v>39559.641526248961</v>
      </c>
      <c r="G122" s="306">
        <f>E122</f>
        <v>39559.641526248961</v>
      </c>
      <c r="H122" s="306">
        <f>G122</f>
        <v>39559.641526248961</v>
      </c>
      <c r="I122" s="297"/>
      <c r="J122" s="284"/>
      <c r="K122" s="284"/>
      <c r="L122" s="284"/>
      <c r="M122" s="284"/>
      <c r="N122" s="284"/>
      <c r="O122" s="284"/>
      <c r="P122" s="284"/>
      <c r="Q122" s="284"/>
      <c r="R122" s="284"/>
      <c r="S122" s="284"/>
      <c r="T122" s="284"/>
    </row>
    <row r="123" spans="1:20" x14ac:dyDescent="0.25">
      <c r="A123" s="408" t="s">
        <v>251</v>
      </c>
      <c r="B123" s="409"/>
      <c r="C123" s="409"/>
      <c r="D123" s="306">
        <f>D121*$C120</f>
        <v>1920</v>
      </c>
      <c r="E123" s="306">
        <f>E121*$C120</f>
        <v>1543.6035847375106</v>
      </c>
      <c r="F123" s="306">
        <f>F121*$C120</f>
        <v>1163.4432053223959</v>
      </c>
      <c r="G123" s="306">
        <f>G121*$C120</f>
        <v>779.48122211313023</v>
      </c>
      <c r="H123" s="306">
        <f>H121*$C120</f>
        <v>391.67961907177187</v>
      </c>
      <c r="I123" s="297"/>
      <c r="J123" s="284"/>
      <c r="K123" s="284"/>
      <c r="L123" s="284"/>
      <c r="M123" s="284"/>
      <c r="N123" s="284"/>
      <c r="O123" s="284"/>
      <c r="P123" s="284"/>
      <c r="Q123" s="284"/>
      <c r="R123" s="284"/>
      <c r="S123" s="284"/>
      <c r="T123" s="284"/>
    </row>
    <row r="124" spans="1:20" x14ac:dyDescent="0.25">
      <c r="A124" s="408" t="s">
        <v>252</v>
      </c>
      <c r="B124" s="409"/>
      <c r="C124" s="409"/>
      <c r="D124" s="306">
        <f>D122-D123</f>
        <v>37639.641526248961</v>
      </c>
      <c r="E124" s="306">
        <f>E122-E123</f>
        <v>38016.037941511451</v>
      </c>
      <c r="F124" s="306">
        <f>F122-F123</f>
        <v>38396.198320926567</v>
      </c>
      <c r="G124" s="306">
        <f>G122-G123</f>
        <v>38780.160304135832</v>
      </c>
      <c r="H124" s="306">
        <f>H122-H123</f>
        <v>39167.961907177189</v>
      </c>
      <c r="I124" s="297"/>
      <c r="J124" s="284"/>
      <c r="K124" s="284"/>
      <c r="L124" s="284"/>
      <c r="M124" s="284"/>
      <c r="N124" s="284"/>
      <c r="O124" s="284"/>
      <c r="P124" s="284"/>
      <c r="Q124" s="284"/>
      <c r="R124" s="284"/>
      <c r="S124" s="284"/>
      <c r="T124" s="284"/>
    </row>
    <row r="125" spans="1:20" x14ac:dyDescent="0.25">
      <c r="A125" s="410" t="s">
        <v>253</v>
      </c>
      <c r="B125" s="411"/>
      <c r="C125" s="411"/>
      <c r="D125" s="306">
        <f>D121-D124</f>
        <v>154360.35847375105</v>
      </c>
      <c r="E125" s="306">
        <f>E121-E124</f>
        <v>116344.3205322396</v>
      </c>
      <c r="F125" s="306">
        <f>F121-F124</f>
        <v>77948.122211313021</v>
      </c>
      <c r="G125" s="306">
        <f>G121-G124</f>
        <v>39167.961907177189</v>
      </c>
      <c r="H125" s="306">
        <f>H121-H124</f>
        <v>0</v>
      </c>
      <c r="I125" s="297"/>
      <c r="J125" s="284"/>
      <c r="K125" s="284"/>
      <c r="L125" s="284"/>
      <c r="M125" s="284"/>
      <c r="N125" s="284"/>
      <c r="O125" s="284"/>
      <c r="P125" s="284"/>
      <c r="Q125" s="284"/>
      <c r="R125" s="284"/>
      <c r="S125" s="284"/>
      <c r="T125" s="284"/>
    </row>
    <row r="126" spans="1:20" ht="14.25" customHeight="1" x14ac:dyDescent="0.25">
      <c r="E126" s="192"/>
      <c r="F126" s="192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</row>
    <row r="127" spans="1:20" ht="15.75" x14ac:dyDescent="0.25">
      <c r="A127" s="281" t="s">
        <v>258</v>
      </c>
      <c r="B127" s="282"/>
      <c r="C127" s="283"/>
      <c r="D127" s="283"/>
      <c r="E127" s="283"/>
      <c r="F127" s="283"/>
      <c r="G127" s="283"/>
      <c r="H127" s="283"/>
      <c r="I127" s="283"/>
      <c r="J127" s="283"/>
      <c r="K127" s="283"/>
      <c r="L127" s="283"/>
      <c r="M127" s="283"/>
      <c r="N127" s="283"/>
      <c r="O127" s="283"/>
      <c r="P127" s="283"/>
      <c r="Q127" s="283"/>
      <c r="R127" s="283"/>
      <c r="S127" s="283"/>
      <c r="T127" s="283"/>
    </row>
    <row r="128" spans="1:20" ht="30.75" customHeight="1" x14ac:dyDescent="0.25"/>
    <row r="129" spans="1:20" ht="14.25" customHeight="1" x14ac:dyDescent="0.25">
      <c r="A129" s="332" t="s">
        <v>86</v>
      </c>
      <c r="B129" s="14">
        <f>F150</f>
        <v>0.05</v>
      </c>
    </row>
    <row r="130" spans="1:20" ht="14.25" customHeight="1" x14ac:dyDescent="0.25">
      <c r="A130" s="8" t="s">
        <v>66</v>
      </c>
      <c r="B130" s="13" t="s">
        <v>24</v>
      </c>
      <c r="C130" s="13" t="s">
        <v>67</v>
      </c>
      <c r="D130" s="16" t="s">
        <v>68</v>
      </c>
      <c r="E130" s="377" t="s">
        <v>69</v>
      </c>
      <c r="F130" s="378" t="s">
        <v>70</v>
      </c>
      <c r="G130" s="378" t="s">
        <v>71</v>
      </c>
      <c r="H130" s="378" t="s">
        <v>72</v>
      </c>
      <c r="I130" s="378" t="s">
        <v>73</v>
      </c>
      <c r="J130" s="378" t="s">
        <v>74</v>
      </c>
      <c r="K130" s="378" t="s">
        <v>75</v>
      </c>
      <c r="L130" s="378" t="s">
        <v>76</v>
      </c>
      <c r="M130" s="378" t="s">
        <v>77</v>
      </c>
      <c r="N130" s="378" t="s">
        <v>78</v>
      </c>
      <c r="O130" s="378" t="s">
        <v>79</v>
      </c>
      <c r="P130" s="378" t="s">
        <v>80</v>
      </c>
      <c r="Q130" s="378" t="s">
        <v>81</v>
      </c>
      <c r="R130" s="378" t="s">
        <v>82</v>
      </c>
      <c r="S130" s="378" t="s">
        <v>83</v>
      </c>
      <c r="T130" s="378" t="s">
        <v>84</v>
      </c>
    </row>
    <row r="131" spans="1:20" ht="14.25" customHeight="1" x14ac:dyDescent="0.25">
      <c r="A131" s="8" t="s">
        <v>85</v>
      </c>
      <c r="B131" s="17"/>
      <c r="C131" s="17"/>
      <c r="D131" s="186"/>
      <c r="E131" s="188">
        <v>1</v>
      </c>
      <c r="F131" s="188">
        <f t="shared" ref="F131" si="58">E131+1</f>
        <v>2</v>
      </c>
      <c r="G131" s="15">
        <f t="shared" ref="G131" si="59">F131+1</f>
        <v>3</v>
      </c>
      <c r="H131" s="15">
        <f t="shared" ref="H131" si="60">G131+1</f>
        <v>4</v>
      </c>
      <c r="I131" s="15">
        <f t="shared" ref="I131" si="61">H131+1</f>
        <v>5</v>
      </c>
      <c r="J131" s="15">
        <f t="shared" ref="J131" si="62">I131+1</f>
        <v>6</v>
      </c>
      <c r="K131" s="15">
        <f t="shared" ref="K131" si="63">J131+1</f>
        <v>7</v>
      </c>
      <c r="L131" s="15">
        <f t="shared" ref="L131" si="64">K131+1</f>
        <v>8</v>
      </c>
      <c r="M131" s="15">
        <f t="shared" ref="M131" si="65">L131+1</f>
        <v>9</v>
      </c>
      <c r="N131" s="15">
        <f t="shared" ref="N131" si="66">M131+1</f>
        <v>10</v>
      </c>
      <c r="O131" s="15">
        <f t="shared" ref="O131" si="67">N131+1</f>
        <v>11</v>
      </c>
      <c r="P131" s="15">
        <f t="shared" ref="P131" si="68">O131+1</f>
        <v>12</v>
      </c>
      <c r="Q131" s="15">
        <f t="shared" ref="Q131" si="69">P131+1</f>
        <v>13</v>
      </c>
      <c r="R131" s="15">
        <f t="shared" ref="R131" si="70">Q131+1</f>
        <v>14</v>
      </c>
      <c r="S131" s="15">
        <f t="shared" ref="S131" si="71">R131+1</f>
        <v>15</v>
      </c>
      <c r="T131" s="15">
        <f t="shared" ref="T131" si="72">S131+1</f>
        <v>16</v>
      </c>
    </row>
    <row r="132" spans="1:20" ht="14.25" customHeight="1" x14ac:dyDescent="0.25">
      <c r="A132" s="18" t="s">
        <v>86</v>
      </c>
      <c r="B132" s="17"/>
      <c r="C132" s="17"/>
      <c r="D132" s="186"/>
    </row>
    <row r="133" spans="1:20" ht="14.25" customHeight="1" x14ac:dyDescent="0.25">
      <c r="A133" s="119" t="s">
        <v>88</v>
      </c>
    </row>
    <row r="134" spans="1:20" ht="14.25" customHeight="1" x14ac:dyDescent="0.25">
      <c r="A134" s="68" t="s">
        <v>235</v>
      </c>
      <c r="B134" s="15" t="s">
        <v>32</v>
      </c>
      <c r="C134" s="15" t="s">
        <v>50</v>
      </c>
      <c r="D134" s="190">
        <f>SUM(E134:T134)</f>
        <v>0</v>
      </c>
      <c r="E134" s="190">
        <v>0</v>
      </c>
      <c r="F134" s="190">
        <v>0</v>
      </c>
      <c r="G134" s="190">
        <v>0</v>
      </c>
      <c r="H134" s="190">
        <v>0</v>
      </c>
      <c r="I134" s="190">
        <v>0</v>
      </c>
      <c r="J134" s="190">
        <v>0</v>
      </c>
      <c r="K134" s="190">
        <v>0</v>
      </c>
      <c r="L134" s="190">
        <v>0</v>
      </c>
      <c r="M134" s="190">
        <v>0</v>
      </c>
      <c r="N134" s="190">
        <v>0</v>
      </c>
      <c r="O134" s="190">
        <v>0</v>
      </c>
      <c r="P134" s="190">
        <v>0</v>
      </c>
      <c r="Q134" s="190">
        <v>0</v>
      </c>
      <c r="R134" s="190">
        <v>0</v>
      </c>
      <c r="S134" s="190">
        <v>0</v>
      </c>
      <c r="T134" s="190">
        <v>0</v>
      </c>
    </row>
    <row r="135" spans="1:20" ht="14.25" customHeight="1" x14ac:dyDescent="0.25">
      <c r="A135" s="68" t="s">
        <v>236</v>
      </c>
      <c r="B135" s="15" t="s">
        <v>32</v>
      </c>
      <c r="C135" s="15" t="s">
        <v>50</v>
      </c>
      <c r="D135" s="190">
        <f>SUM(E135:T135)</f>
        <v>288000</v>
      </c>
      <c r="E135" s="190">
        <f>E103</f>
        <v>0</v>
      </c>
      <c r="F135" s="190">
        <f t="shared" ref="F135:T135" si="73">F103</f>
        <v>19200</v>
      </c>
      <c r="G135" s="190">
        <f t="shared" si="73"/>
        <v>19200</v>
      </c>
      <c r="H135" s="190">
        <f t="shared" si="73"/>
        <v>19200</v>
      </c>
      <c r="I135" s="190">
        <f t="shared" si="73"/>
        <v>19200</v>
      </c>
      <c r="J135" s="190">
        <f t="shared" si="73"/>
        <v>19200</v>
      </c>
      <c r="K135" s="190">
        <f t="shared" si="73"/>
        <v>19200</v>
      </c>
      <c r="L135" s="190">
        <f t="shared" si="73"/>
        <v>19200</v>
      </c>
      <c r="M135" s="190">
        <f t="shared" si="73"/>
        <v>19200</v>
      </c>
      <c r="N135" s="190">
        <f t="shared" si="73"/>
        <v>19200</v>
      </c>
      <c r="O135" s="190">
        <f t="shared" si="73"/>
        <v>19200</v>
      </c>
      <c r="P135" s="190">
        <f t="shared" si="73"/>
        <v>19200</v>
      </c>
      <c r="Q135" s="190">
        <f t="shared" si="73"/>
        <v>19200</v>
      </c>
      <c r="R135" s="190">
        <f t="shared" si="73"/>
        <v>19200</v>
      </c>
      <c r="S135" s="190">
        <f t="shared" si="73"/>
        <v>19200</v>
      </c>
      <c r="T135" s="190">
        <f t="shared" si="73"/>
        <v>19200</v>
      </c>
    </row>
    <row r="136" spans="1:20" ht="14.25" customHeight="1" x14ac:dyDescent="0.25">
      <c r="A136" s="68" t="s">
        <v>237</v>
      </c>
      <c r="B136" s="15" t="s">
        <v>32</v>
      </c>
      <c r="C136" s="15" t="s">
        <v>50</v>
      </c>
      <c r="D136" s="190">
        <f>SUM(E136:T136)</f>
        <v>11700</v>
      </c>
      <c r="E136" s="190">
        <f>E104</f>
        <v>0</v>
      </c>
      <c r="F136" s="190">
        <f t="shared" ref="F136:T136" si="74">F104</f>
        <v>0</v>
      </c>
      <c r="G136" s="190">
        <f t="shared" si="74"/>
        <v>0</v>
      </c>
      <c r="H136" s="190">
        <f t="shared" si="74"/>
        <v>0</v>
      </c>
      <c r="I136" s="190">
        <f t="shared" si="74"/>
        <v>0</v>
      </c>
      <c r="J136" s="190">
        <f t="shared" si="74"/>
        <v>3100</v>
      </c>
      <c r="K136" s="190">
        <f t="shared" si="74"/>
        <v>0</v>
      </c>
      <c r="L136" s="190">
        <f t="shared" si="74"/>
        <v>0</v>
      </c>
      <c r="M136" s="190">
        <f t="shared" si="74"/>
        <v>0</v>
      </c>
      <c r="N136" s="190">
        <f t="shared" si="74"/>
        <v>0</v>
      </c>
      <c r="O136" s="190">
        <f t="shared" si="74"/>
        <v>8600</v>
      </c>
      <c r="P136" s="190">
        <f t="shared" si="74"/>
        <v>0</v>
      </c>
      <c r="Q136" s="190">
        <f t="shared" si="74"/>
        <v>0</v>
      </c>
      <c r="R136" s="190">
        <f t="shared" si="74"/>
        <v>0</v>
      </c>
      <c r="S136" s="190">
        <f t="shared" si="74"/>
        <v>0</v>
      </c>
      <c r="T136" s="190">
        <f t="shared" si="74"/>
        <v>0</v>
      </c>
    </row>
    <row r="137" spans="1:20" ht="14.25" customHeight="1" x14ac:dyDescent="0.25">
      <c r="A137" s="40" t="s">
        <v>93</v>
      </c>
      <c r="B137" s="24" t="s">
        <v>32</v>
      </c>
      <c r="C137" s="24" t="s">
        <v>50</v>
      </c>
      <c r="D137" s="388">
        <f>SUM(E137:T137)</f>
        <v>299700</v>
      </c>
      <c r="E137" s="191">
        <f>(E134+E135+E136)</f>
        <v>0</v>
      </c>
      <c r="F137" s="191">
        <f t="shared" ref="F137:T137" si="75">(F134+F135+F136)</f>
        <v>19200</v>
      </c>
      <c r="G137" s="191">
        <f t="shared" si="75"/>
        <v>19200</v>
      </c>
      <c r="H137" s="191">
        <f t="shared" si="75"/>
        <v>19200</v>
      </c>
      <c r="I137" s="191">
        <f t="shared" si="75"/>
        <v>19200</v>
      </c>
      <c r="J137" s="191">
        <f t="shared" si="75"/>
        <v>22300</v>
      </c>
      <c r="K137" s="191">
        <f t="shared" si="75"/>
        <v>19200</v>
      </c>
      <c r="L137" s="191">
        <f t="shared" si="75"/>
        <v>19200</v>
      </c>
      <c r="M137" s="191">
        <f t="shared" si="75"/>
        <v>19200</v>
      </c>
      <c r="N137" s="191">
        <f t="shared" si="75"/>
        <v>19200</v>
      </c>
      <c r="O137" s="191">
        <f t="shared" si="75"/>
        <v>27800</v>
      </c>
      <c r="P137" s="191">
        <f t="shared" si="75"/>
        <v>19200</v>
      </c>
      <c r="Q137" s="191">
        <f t="shared" si="75"/>
        <v>19200</v>
      </c>
      <c r="R137" s="191">
        <f t="shared" si="75"/>
        <v>19200</v>
      </c>
      <c r="S137" s="191">
        <f t="shared" si="75"/>
        <v>19200</v>
      </c>
      <c r="T137" s="191">
        <f t="shared" si="75"/>
        <v>19200</v>
      </c>
    </row>
    <row r="138" spans="1:20" ht="14.25" customHeight="1" x14ac:dyDescent="0.25">
      <c r="A138" s="260"/>
      <c r="B138" s="298"/>
      <c r="C138" s="298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</row>
    <row r="139" spans="1:20" ht="15.75" x14ac:dyDescent="0.25">
      <c r="A139" s="299" t="s">
        <v>238</v>
      </c>
      <c r="B139" s="300"/>
      <c r="C139" s="301"/>
      <c r="D139" s="302"/>
      <c r="E139" s="302"/>
      <c r="F139" s="302"/>
      <c r="G139" s="302"/>
      <c r="H139" s="302"/>
      <c r="I139" s="302"/>
      <c r="J139" s="302"/>
      <c r="K139" s="302"/>
      <c r="L139" s="302"/>
      <c r="M139" s="302"/>
      <c r="N139" s="302"/>
      <c r="O139" s="302"/>
      <c r="P139" s="302"/>
      <c r="Q139" s="302"/>
      <c r="R139" s="302"/>
      <c r="S139" s="302"/>
      <c r="T139" s="302"/>
    </row>
    <row r="140" spans="1:20" ht="15.75" x14ac:dyDescent="0.25">
      <c r="A140" s="197" t="s">
        <v>239</v>
      </c>
      <c r="B140" s="15" t="s">
        <v>32</v>
      </c>
      <c r="C140" s="15" t="s">
        <v>50</v>
      </c>
      <c r="D140" s="390">
        <f>SUM(E140:T140)</f>
        <v>359278.63224000001</v>
      </c>
      <c r="E140" s="285"/>
      <c r="F140" s="285">
        <f>D29</f>
        <v>23951.908816000003</v>
      </c>
      <c r="G140" s="285">
        <f t="shared" ref="G140" si="76">F140</f>
        <v>23951.908816000003</v>
      </c>
      <c r="H140" s="285">
        <f t="shared" ref="H140" si="77">G140</f>
        <v>23951.908816000003</v>
      </c>
      <c r="I140" s="285">
        <f t="shared" ref="I140" si="78">H140</f>
        <v>23951.908816000003</v>
      </c>
      <c r="J140" s="285">
        <f t="shared" ref="J140" si="79">I140</f>
        <v>23951.908816000003</v>
      </c>
      <c r="K140" s="285">
        <f t="shared" ref="K140" si="80">J140</f>
        <v>23951.908816000003</v>
      </c>
      <c r="L140" s="285">
        <f t="shared" ref="L140" si="81">K140</f>
        <v>23951.908816000003</v>
      </c>
      <c r="M140" s="285">
        <f t="shared" ref="M140" si="82">L140</f>
        <v>23951.908816000003</v>
      </c>
      <c r="N140" s="285">
        <f t="shared" ref="N140" si="83">M140</f>
        <v>23951.908816000003</v>
      </c>
      <c r="O140" s="285">
        <f t="shared" ref="O140" si="84">N140</f>
        <v>23951.908816000003</v>
      </c>
      <c r="P140" s="285">
        <f t="shared" ref="P140" si="85">O140</f>
        <v>23951.908816000003</v>
      </c>
      <c r="Q140" s="285">
        <f t="shared" ref="Q140" si="86">P140</f>
        <v>23951.908816000003</v>
      </c>
      <c r="R140" s="285">
        <f t="shared" ref="R140" si="87">Q140</f>
        <v>23951.908816000003</v>
      </c>
      <c r="S140" s="285">
        <f t="shared" ref="S140" si="88">R140</f>
        <v>23951.908816000003</v>
      </c>
      <c r="T140" s="285">
        <f t="shared" ref="T140" si="89">S140</f>
        <v>23951.908816000003</v>
      </c>
    </row>
    <row r="141" spans="1:20" ht="15.75" x14ac:dyDescent="0.25">
      <c r="A141" s="287" t="s">
        <v>259</v>
      </c>
      <c r="B141" s="24" t="s">
        <v>32</v>
      </c>
      <c r="C141" s="24" t="s">
        <v>50</v>
      </c>
      <c r="D141" s="289">
        <f>SUM(E141:T141)</f>
        <v>359278.63224000001</v>
      </c>
      <c r="E141" s="290">
        <f>E140</f>
        <v>0</v>
      </c>
      <c r="F141" s="290">
        <f t="shared" ref="F141:T141" si="90">F140</f>
        <v>23951.908816000003</v>
      </c>
      <c r="G141" s="290">
        <f t="shared" si="90"/>
        <v>23951.908816000003</v>
      </c>
      <c r="H141" s="290">
        <f t="shared" si="90"/>
        <v>23951.908816000003</v>
      </c>
      <c r="I141" s="290">
        <f t="shared" si="90"/>
        <v>23951.908816000003</v>
      </c>
      <c r="J141" s="290">
        <f t="shared" si="90"/>
        <v>23951.908816000003</v>
      </c>
      <c r="K141" s="290">
        <f t="shared" si="90"/>
        <v>23951.908816000003</v>
      </c>
      <c r="L141" s="290">
        <f t="shared" si="90"/>
        <v>23951.908816000003</v>
      </c>
      <c r="M141" s="290">
        <f t="shared" si="90"/>
        <v>23951.908816000003</v>
      </c>
      <c r="N141" s="290">
        <f t="shared" si="90"/>
        <v>23951.908816000003</v>
      </c>
      <c r="O141" s="290">
        <f t="shared" si="90"/>
        <v>23951.908816000003</v>
      </c>
      <c r="P141" s="290">
        <f t="shared" si="90"/>
        <v>23951.908816000003</v>
      </c>
      <c r="Q141" s="290">
        <f t="shared" si="90"/>
        <v>23951.908816000003</v>
      </c>
      <c r="R141" s="290">
        <f t="shared" si="90"/>
        <v>23951.908816000003</v>
      </c>
      <c r="S141" s="290">
        <f t="shared" si="90"/>
        <v>23951.908816000003</v>
      </c>
      <c r="T141" s="290">
        <f t="shared" si="90"/>
        <v>23951.908816000003</v>
      </c>
    </row>
    <row r="142" spans="1:20" s="284" customFormat="1" x14ac:dyDescent="0.25"/>
    <row r="143" spans="1:20" ht="15.75" x14ac:dyDescent="0.25">
      <c r="A143" s="299" t="s">
        <v>241</v>
      </c>
      <c r="B143" s="300"/>
      <c r="C143" s="303"/>
      <c r="D143" s="303">
        <f>SUM(E143:T143)</f>
        <v>59578.632240000043</v>
      </c>
      <c r="E143" s="303">
        <f>(E141-E137)*$L$150</f>
        <v>0</v>
      </c>
      <c r="F143" s="303">
        <f>(F141-F137)*$L$150</f>
        <v>4751.9088160000028</v>
      </c>
      <c r="G143" s="303">
        <f t="shared" ref="G143:T143" si="91">(G141-G137)*$L$150</f>
        <v>4751.9088160000028</v>
      </c>
      <c r="H143" s="303">
        <f t="shared" si="91"/>
        <v>4751.9088160000028</v>
      </c>
      <c r="I143" s="303">
        <f t="shared" si="91"/>
        <v>4751.9088160000028</v>
      </c>
      <c r="J143" s="303">
        <f t="shared" si="91"/>
        <v>1651.9088160000028</v>
      </c>
      <c r="K143" s="303">
        <f t="shared" si="91"/>
        <v>4751.9088160000028</v>
      </c>
      <c r="L143" s="303">
        <f t="shared" si="91"/>
        <v>4751.9088160000028</v>
      </c>
      <c r="M143" s="303">
        <f t="shared" si="91"/>
        <v>4751.9088160000028</v>
      </c>
      <c r="N143" s="303">
        <f t="shared" si="91"/>
        <v>4751.9088160000028</v>
      </c>
      <c r="O143" s="303">
        <f t="shared" si="91"/>
        <v>-3848.0911839999972</v>
      </c>
      <c r="P143" s="303">
        <f t="shared" si="91"/>
        <v>4751.9088160000028</v>
      </c>
      <c r="Q143" s="303">
        <f t="shared" si="91"/>
        <v>4751.9088160000028</v>
      </c>
      <c r="R143" s="303">
        <f t="shared" si="91"/>
        <v>4751.9088160000028</v>
      </c>
      <c r="S143" s="303">
        <f t="shared" si="91"/>
        <v>4751.9088160000028</v>
      </c>
      <c r="T143" s="303">
        <f t="shared" si="91"/>
        <v>4751.9088160000028</v>
      </c>
    </row>
    <row r="144" spans="1:20" ht="15.75" x14ac:dyDescent="0.25">
      <c r="A144" s="299" t="s">
        <v>242</v>
      </c>
      <c r="B144" s="300"/>
      <c r="C144" s="303"/>
      <c r="D144" s="303"/>
      <c r="E144" s="303"/>
      <c r="F144" s="303">
        <f>F143</f>
        <v>4751.9088160000028</v>
      </c>
      <c r="G144" s="303">
        <f>G143+F144</f>
        <v>9503.8176320000057</v>
      </c>
      <c r="H144" s="303">
        <f t="shared" ref="H144" si="92">H143+G144</f>
        <v>14255.726448000009</v>
      </c>
      <c r="I144" s="303">
        <f t="shared" ref="I144" si="93">I143+H144</f>
        <v>19007.635264000011</v>
      </c>
      <c r="J144" s="303">
        <f t="shared" ref="J144" si="94">J143+I144</f>
        <v>20659.544080000014</v>
      </c>
      <c r="K144" s="303">
        <f t="shared" ref="K144" si="95">K143+J144</f>
        <v>25411.452896000017</v>
      </c>
      <c r="L144" s="303">
        <f t="shared" ref="L144" si="96">L143+K144</f>
        <v>30163.36171200002</v>
      </c>
      <c r="M144" s="303">
        <f t="shared" ref="M144" si="97">M143+L144</f>
        <v>34915.270528000023</v>
      </c>
      <c r="N144" s="303">
        <f t="shared" ref="N144" si="98">N143+M144</f>
        <v>39667.179344000026</v>
      </c>
      <c r="O144" s="303">
        <f t="shared" ref="O144" si="99">O143+N144</f>
        <v>35819.088160000028</v>
      </c>
      <c r="P144" s="303">
        <f t="shared" ref="P144" si="100">P143+O144</f>
        <v>40570.996976000031</v>
      </c>
      <c r="Q144" s="303">
        <f t="shared" ref="Q144" si="101">Q143+P144</f>
        <v>45322.905792000034</v>
      </c>
      <c r="R144" s="303">
        <f t="shared" ref="R144" si="102">R143+Q144</f>
        <v>50074.814608000037</v>
      </c>
      <c r="S144" s="303">
        <f t="shared" ref="S144" si="103">S143+R144</f>
        <v>54826.72342400004</v>
      </c>
      <c r="T144" s="303">
        <f t="shared" ref="T144" si="104">T143+S144</f>
        <v>59578.632240000043</v>
      </c>
    </row>
    <row r="145" spans="1:20" s="284" customFormat="1" x14ac:dyDescent="0.25"/>
    <row r="146" spans="1:20" ht="15.75" x14ac:dyDescent="0.25">
      <c r="A146" s="407" t="s">
        <v>255</v>
      </c>
      <c r="B146" s="299" t="s">
        <v>244</v>
      </c>
      <c r="C146" s="303">
        <f>NPV($B$66, F143:T143)+E143</f>
        <v>41614.6034421929</v>
      </c>
      <c r="D146" s="280"/>
      <c r="E146" s="280"/>
      <c r="F146" s="280"/>
      <c r="G146" s="280"/>
      <c r="H146" s="280"/>
      <c r="I146" s="280"/>
      <c r="J146" s="280"/>
      <c r="K146" s="280"/>
      <c r="L146" s="280"/>
      <c r="M146" s="280"/>
      <c r="N146" s="280"/>
      <c r="O146" s="280"/>
      <c r="P146" s="280"/>
      <c r="Q146" s="280"/>
      <c r="R146" s="280"/>
      <c r="S146" s="280"/>
      <c r="T146" s="280"/>
    </row>
    <row r="147" spans="1:20" ht="15.75" x14ac:dyDescent="0.25">
      <c r="A147" s="407"/>
      <c r="B147" s="299" t="s">
        <v>245</v>
      </c>
      <c r="C147" s="334" t="str">
        <f>IFERROR(IRR(E143:T143),"N/A")</f>
        <v>N/A</v>
      </c>
      <c r="D147" s="286"/>
      <c r="E147" s="286"/>
      <c r="F147" s="286"/>
      <c r="G147" s="286"/>
      <c r="H147" s="286"/>
      <c r="I147" s="286"/>
      <c r="J147" s="286"/>
      <c r="K147" s="286"/>
      <c r="L147" s="286"/>
      <c r="M147" s="286"/>
      <c r="N147" s="286"/>
      <c r="O147" s="286"/>
      <c r="P147" s="286"/>
      <c r="Q147" s="286"/>
      <c r="R147" s="286"/>
      <c r="S147" s="286"/>
      <c r="T147" s="286"/>
    </row>
    <row r="148" spans="1:20" ht="14.25" customHeight="1" x14ac:dyDescent="0.25">
      <c r="A148" s="260"/>
      <c r="B148" s="298"/>
      <c r="C148" s="298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</row>
    <row r="149" spans="1:20" ht="47.25" x14ac:dyDescent="0.25">
      <c r="A149" s="401" t="s">
        <v>260</v>
      </c>
      <c r="B149" s="402"/>
      <c r="C149" s="308" t="s">
        <v>261</v>
      </c>
      <c r="D149" s="309" t="s">
        <v>262</v>
      </c>
      <c r="E149" s="310"/>
      <c r="F149" s="311" t="s">
        <v>261</v>
      </c>
      <c r="G149" s="309" t="s">
        <v>263</v>
      </c>
      <c r="H149" s="310"/>
      <c r="I149" s="312" t="s">
        <v>264</v>
      </c>
      <c r="J149" s="309" t="s">
        <v>262</v>
      </c>
      <c r="K149" s="310"/>
      <c r="L149" s="312" t="s">
        <v>264</v>
      </c>
      <c r="M149" s="309" t="s">
        <v>263</v>
      </c>
      <c r="N149" s="297"/>
      <c r="O149" s="312" t="s">
        <v>265</v>
      </c>
      <c r="P149" s="309" t="s">
        <v>266</v>
      </c>
      <c r="Q149" s="284"/>
      <c r="R149" s="284"/>
      <c r="S149" s="284"/>
      <c r="T149" s="284"/>
    </row>
    <row r="150" spans="1:20" ht="15.95" customHeight="1" x14ac:dyDescent="0.25">
      <c r="A150" s="403"/>
      <c r="B150" s="404"/>
      <c r="C150" s="317">
        <v>0.05</v>
      </c>
      <c r="D150" s="313">
        <f>C114</f>
        <v>-138221.56889854081</v>
      </c>
      <c r="E150" s="314"/>
      <c r="F150" s="317">
        <v>0.05</v>
      </c>
      <c r="G150" s="313">
        <f>C146</f>
        <v>41614.6034421929</v>
      </c>
      <c r="H150" s="314"/>
      <c r="I150" s="315">
        <v>1</v>
      </c>
      <c r="J150" s="316">
        <f>C114</f>
        <v>-138221.56889854081</v>
      </c>
      <c r="K150" s="314"/>
      <c r="L150" s="315">
        <v>1</v>
      </c>
      <c r="M150" s="316">
        <f>C146</f>
        <v>41614.6034421929</v>
      </c>
      <c r="N150" s="297"/>
      <c r="O150" s="315">
        <v>1</v>
      </c>
      <c r="P150" s="316">
        <f>F143</f>
        <v>4751.9088160000028</v>
      </c>
      <c r="Q150" s="284"/>
      <c r="R150" s="284"/>
      <c r="S150" s="284"/>
      <c r="T150" s="284"/>
    </row>
    <row r="151" spans="1:20" ht="15.95" customHeight="1" x14ac:dyDescent="0.25">
      <c r="A151" s="403"/>
      <c r="B151" s="404"/>
      <c r="C151" s="317">
        <v>0.05</v>
      </c>
      <c r="D151" s="318">
        <f t="dataTable" ref="D151:D154" dt2D="0" dtr="0" r1="C150" ca="1"/>
        <v>-138221.56889854081</v>
      </c>
      <c r="E151" s="314"/>
      <c r="F151" s="317">
        <v>0.05</v>
      </c>
      <c r="G151" s="318">
        <f t="dataTable" ref="G151:G154" dt2D="0" dtr="0" r1="F150" ca="1"/>
        <v>41614.6034421929</v>
      </c>
      <c r="H151" s="314"/>
      <c r="I151" s="319">
        <v>0.9</v>
      </c>
      <c r="J151" s="320">
        <f t="dataTable" ref="J151:J154" dt2D="0" dtr="0" r1="I150" ca="1"/>
        <v>-152043.72578839489</v>
      </c>
      <c r="K151" s="314"/>
      <c r="L151" s="319">
        <v>0.9</v>
      </c>
      <c r="M151" s="321">
        <f t="dataTable" ref="M151:M154" dt2D="0" dtr="0" r1="L150" ca="1"/>
        <v>37453.143097973603</v>
      </c>
      <c r="N151" s="297"/>
      <c r="O151" s="319">
        <v>0.9</v>
      </c>
      <c r="P151" s="321">
        <f t="dataTable" ref="P151:P154" dt2D="0" dtr="0" r1="O150"/>
        <v>2356.7179343999996</v>
      </c>
      <c r="Q151" s="284"/>
      <c r="R151" s="284"/>
      <c r="S151" s="284"/>
      <c r="T151" s="284"/>
    </row>
    <row r="152" spans="1:20" ht="15.95" customHeight="1" x14ac:dyDescent="0.25">
      <c r="A152" s="403"/>
      <c r="B152" s="404"/>
      <c r="C152" s="319">
        <v>0.1</v>
      </c>
      <c r="D152" s="320">
        <v>-138221.56889854081</v>
      </c>
      <c r="E152" s="314"/>
      <c r="F152" s="319">
        <v>0.1</v>
      </c>
      <c r="G152" s="320">
        <v>41614.6034421929</v>
      </c>
      <c r="H152" s="314"/>
      <c r="I152" s="322">
        <v>0.8</v>
      </c>
      <c r="J152" s="323">
        <v>-165865.88267824901</v>
      </c>
      <c r="K152" s="314"/>
      <c r="L152" s="322">
        <v>0.8</v>
      </c>
      <c r="M152" s="324">
        <v>33291.682753754314</v>
      </c>
      <c r="N152" s="297"/>
      <c r="O152" s="322">
        <v>0.8</v>
      </c>
      <c r="P152" s="324">
        <v>-38.472947199999908</v>
      </c>
      <c r="Q152" s="284"/>
      <c r="R152" s="284"/>
      <c r="S152" s="284"/>
      <c r="T152" s="284"/>
    </row>
    <row r="153" spans="1:20" ht="15.95" customHeight="1" x14ac:dyDescent="0.25">
      <c r="A153" s="403"/>
      <c r="B153" s="404"/>
      <c r="C153" s="325">
        <v>0.15</v>
      </c>
      <c r="D153" s="326">
        <v>-138221.56889854081</v>
      </c>
      <c r="E153" s="314"/>
      <c r="F153" s="325">
        <v>0.15</v>
      </c>
      <c r="G153" s="326">
        <v>41614.6034421929</v>
      </c>
      <c r="H153" s="314"/>
      <c r="I153" s="325">
        <v>0.7</v>
      </c>
      <c r="J153" s="326">
        <v>-179688.03956810306</v>
      </c>
      <c r="K153" s="314"/>
      <c r="L153" s="325">
        <v>0.7</v>
      </c>
      <c r="M153" s="327">
        <v>29130.222409535018</v>
      </c>
      <c r="N153" s="297"/>
      <c r="O153" s="325">
        <v>0.7</v>
      </c>
      <c r="P153" s="327">
        <v>-2433.6638287999995</v>
      </c>
      <c r="Q153" s="284"/>
      <c r="R153" s="284"/>
      <c r="S153" s="284"/>
      <c r="T153" s="284"/>
    </row>
    <row r="154" spans="1:20" ht="15.95" customHeight="1" x14ac:dyDescent="0.25">
      <c r="A154" s="405"/>
      <c r="B154" s="406"/>
      <c r="C154" s="328">
        <v>0.2</v>
      </c>
      <c r="D154" s="329">
        <v>-138221.56889854081</v>
      </c>
      <c r="E154" s="330"/>
      <c r="F154" s="328">
        <v>0.2</v>
      </c>
      <c r="G154" s="329">
        <v>41614.6034421929</v>
      </c>
      <c r="H154" s="330"/>
      <c r="I154" s="328">
        <v>0.6</v>
      </c>
      <c r="J154" s="329">
        <v>-193510.19645795715</v>
      </c>
      <c r="K154" s="330"/>
      <c r="L154" s="328">
        <v>0.6</v>
      </c>
      <c r="M154" s="331">
        <v>24968.762065315732</v>
      </c>
      <c r="N154" s="297"/>
      <c r="O154" s="328">
        <v>0.6</v>
      </c>
      <c r="P154" s="331">
        <v>-4828.854710399999</v>
      </c>
      <c r="Q154" s="284"/>
      <c r="R154" s="284"/>
      <c r="S154" s="284"/>
      <c r="T154" s="284"/>
    </row>
    <row r="155" spans="1:20" ht="14.25" customHeight="1" x14ac:dyDescent="0.25">
      <c r="A155" s="260"/>
      <c r="B155" s="298"/>
      <c r="C155" s="298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</row>
    <row r="156" spans="1:20" ht="14.25" customHeight="1" x14ac:dyDescent="0.25">
      <c r="E156" s="192"/>
      <c r="F156" s="192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</row>
    <row r="157" spans="1:20" ht="15.75" x14ac:dyDescent="0.25">
      <c r="A157" s="281" t="s">
        <v>267</v>
      </c>
      <c r="B157" s="282"/>
      <c r="C157" s="283"/>
      <c r="D157" s="283"/>
      <c r="E157" s="283"/>
      <c r="F157" s="283"/>
      <c r="G157" s="283"/>
      <c r="H157" s="283"/>
      <c r="I157" s="283"/>
      <c r="J157" s="283"/>
      <c r="K157" s="283"/>
      <c r="L157" s="283"/>
      <c r="M157" s="283"/>
      <c r="N157" s="283"/>
      <c r="O157" s="283"/>
      <c r="P157" s="283"/>
      <c r="Q157" s="283"/>
      <c r="R157" s="283"/>
      <c r="S157" s="283"/>
      <c r="T157" s="283"/>
    </row>
    <row r="158" spans="1:20" ht="14.25" customHeight="1" x14ac:dyDescent="0.25">
      <c r="A158" s="260"/>
      <c r="B158" s="298"/>
      <c r="C158" s="298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</row>
    <row r="159" spans="1:20" ht="14.25" customHeight="1" x14ac:dyDescent="0.25">
      <c r="A159" s="332" t="s">
        <v>86</v>
      </c>
      <c r="B159" s="14">
        <f>C180</f>
        <v>0.05</v>
      </c>
    </row>
    <row r="160" spans="1:20" ht="14.25" customHeight="1" x14ac:dyDescent="0.25">
      <c r="A160" s="8" t="s">
        <v>66</v>
      </c>
      <c r="B160" s="13" t="s">
        <v>24</v>
      </c>
      <c r="C160" s="13" t="s">
        <v>67</v>
      </c>
      <c r="D160" s="16" t="s">
        <v>68</v>
      </c>
      <c r="E160" s="377" t="s">
        <v>69</v>
      </c>
      <c r="F160" s="378" t="s">
        <v>70</v>
      </c>
      <c r="G160" s="378" t="s">
        <v>71</v>
      </c>
      <c r="H160" s="378" t="s">
        <v>72</v>
      </c>
      <c r="I160" s="378" t="s">
        <v>73</v>
      </c>
      <c r="J160" s="378" t="s">
        <v>74</v>
      </c>
      <c r="K160" s="378" t="s">
        <v>75</v>
      </c>
      <c r="L160" s="378" t="s">
        <v>76</v>
      </c>
      <c r="M160" s="378" t="s">
        <v>77</v>
      </c>
      <c r="N160" s="378" t="s">
        <v>78</v>
      </c>
      <c r="O160" s="378" t="s">
        <v>79</v>
      </c>
      <c r="P160" s="378" t="s">
        <v>80</v>
      </c>
      <c r="Q160" s="378" t="s">
        <v>81</v>
      </c>
      <c r="R160" s="378" t="s">
        <v>82</v>
      </c>
      <c r="S160" s="378" t="s">
        <v>83</v>
      </c>
      <c r="T160" s="378" t="s">
        <v>84</v>
      </c>
    </row>
    <row r="161" spans="1:20" ht="14.25" customHeight="1" x14ac:dyDescent="0.25">
      <c r="A161" s="8" t="s">
        <v>85</v>
      </c>
      <c r="B161" s="17"/>
      <c r="C161" s="17"/>
      <c r="D161" s="186"/>
      <c r="E161" s="188">
        <v>1</v>
      </c>
      <c r="F161" s="188">
        <f t="shared" ref="F161" si="105">E161+1</f>
        <v>2</v>
      </c>
      <c r="G161" s="15">
        <f t="shared" ref="G161" si="106">F161+1</f>
        <v>3</v>
      </c>
      <c r="H161" s="15">
        <f t="shared" ref="H161" si="107">G161+1</f>
        <v>4</v>
      </c>
      <c r="I161" s="15">
        <f t="shared" ref="I161" si="108">H161+1</f>
        <v>5</v>
      </c>
      <c r="J161" s="15">
        <f t="shared" ref="J161" si="109">I161+1</f>
        <v>6</v>
      </c>
      <c r="K161" s="15">
        <f t="shared" ref="K161" si="110">J161+1</f>
        <v>7</v>
      </c>
      <c r="L161" s="15">
        <f t="shared" ref="L161" si="111">K161+1</f>
        <v>8</v>
      </c>
      <c r="M161" s="15">
        <f t="shared" ref="M161" si="112">L161+1</f>
        <v>9</v>
      </c>
      <c r="N161" s="15">
        <f t="shared" ref="N161" si="113">M161+1</f>
        <v>10</v>
      </c>
      <c r="O161" s="15">
        <f t="shared" ref="O161" si="114">N161+1</f>
        <v>11</v>
      </c>
      <c r="P161" s="15">
        <f t="shared" ref="P161" si="115">O161+1</f>
        <v>12</v>
      </c>
      <c r="Q161" s="15">
        <f t="shared" ref="Q161" si="116">P161+1</f>
        <v>13</v>
      </c>
      <c r="R161" s="15">
        <f t="shared" ref="R161" si="117">Q161+1</f>
        <v>14</v>
      </c>
      <c r="S161" s="15">
        <f t="shared" ref="S161" si="118">R161+1</f>
        <v>15</v>
      </c>
      <c r="T161" s="15">
        <f t="shared" ref="T161" si="119">S161+1</f>
        <v>16</v>
      </c>
    </row>
    <row r="162" spans="1:20" ht="14.25" customHeight="1" x14ac:dyDescent="0.25">
      <c r="A162" s="18" t="s">
        <v>86</v>
      </c>
      <c r="B162" s="17"/>
      <c r="C162" s="17"/>
      <c r="D162" s="186"/>
    </row>
    <row r="163" spans="1:20" ht="14.25" customHeight="1" x14ac:dyDescent="0.25">
      <c r="A163" s="40" t="s">
        <v>268</v>
      </c>
      <c r="B163" s="13"/>
      <c r="C163" s="13"/>
      <c r="D163" s="16"/>
      <c r="E163" s="189">
        <v>0</v>
      </c>
      <c r="F163" s="189">
        <v>0.25</v>
      </c>
      <c r="G163" s="158">
        <v>0.25</v>
      </c>
      <c r="H163" s="158">
        <v>0.25</v>
      </c>
      <c r="I163" s="158">
        <v>0.25</v>
      </c>
    </row>
    <row r="164" spans="1:20" ht="14.25" customHeight="1" x14ac:dyDescent="0.25">
      <c r="A164" s="68" t="s">
        <v>269</v>
      </c>
      <c r="B164" s="15" t="s">
        <v>32</v>
      </c>
      <c r="C164" s="15" t="s">
        <v>50</v>
      </c>
      <c r="D164" s="190">
        <f>SUM(E164:T164)</f>
        <v>15360000</v>
      </c>
      <c r="E164" s="190">
        <f>E163*$D$12</f>
        <v>0</v>
      </c>
      <c r="F164" s="190">
        <f t="shared" ref="F164:J164" si="120">F163*$D$12</f>
        <v>3840000</v>
      </c>
      <c r="G164" s="190">
        <f t="shared" si="120"/>
        <v>3840000</v>
      </c>
      <c r="H164" s="190">
        <f t="shared" si="120"/>
        <v>3840000</v>
      </c>
      <c r="I164" s="190">
        <f t="shared" si="120"/>
        <v>3840000</v>
      </c>
      <c r="J164" s="190">
        <f t="shared" si="120"/>
        <v>0</v>
      </c>
      <c r="K164" s="23">
        <f>J164</f>
        <v>0</v>
      </c>
      <c r="L164" s="23">
        <f t="shared" ref="L164:T164" si="121">K164</f>
        <v>0</v>
      </c>
      <c r="M164" s="23">
        <f t="shared" si="121"/>
        <v>0</v>
      </c>
      <c r="N164" s="23">
        <f t="shared" si="121"/>
        <v>0</v>
      </c>
      <c r="O164" s="23">
        <f t="shared" si="121"/>
        <v>0</v>
      </c>
      <c r="P164" s="23">
        <f t="shared" si="121"/>
        <v>0</v>
      </c>
      <c r="Q164" s="23">
        <f t="shared" si="121"/>
        <v>0</v>
      </c>
      <c r="R164" s="23">
        <f t="shared" si="121"/>
        <v>0</v>
      </c>
      <c r="S164" s="23">
        <f t="shared" si="121"/>
        <v>0</v>
      </c>
      <c r="T164" s="23">
        <f t="shared" si="121"/>
        <v>0</v>
      </c>
    </row>
    <row r="165" spans="1:20" ht="14.25" customHeight="1" x14ac:dyDescent="0.25">
      <c r="A165" s="68" t="s">
        <v>236</v>
      </c>
      <c r="B165" s="15" t="s">
        <v>32</v>
      </c>
      <c r="C165" s="15" t="s">
        <v>50</v>
      </c>
      <c r="D165" s="190">
        <f>SUM(E165:T165)</f>
        <v>19200000</v>
      </c>
      <c r="E165" s="190">
        <v>0</v>
      </c>
      <c r="F165" s="190">
        <v>0</v>
      </c>
      <c r="G165" s="190">
        <f>F163*$D$18*$D$11</f>
        <v>384000</v>
      </c>
      <c r="H165" s="190">
        <f>G165+G163*$D$18*$D$11</f>
        <v>768000</v>
      </c>
      <c r="I165" s="190">
        <f>H165+H163*$D$18*$D$11</f>
        <v>1152000</v>
      </c>
      <c r="J165" s="190">
        <f>I165+I163*$D$18*$D$11</f>
        <v>1536000</v>
      </c>
      <c r="K165" s="190">
        <f>J165</f>
        <v>1536000</v>
      </c>
      <c r="L165" s="190">
        <f>K165</f>
        <v>1536000</v>
      </c>
      <c r="M165" s="190">
        <f>L165</f>
        <v>1536000</v>
      </c>
      <c r="N165" s="190">
        <f>M165</f>
        <v>1536000</v>
      </c>
      <c r="O165" s="190">
        <f t="shared" ref="O165:T165" si="122">N165</f>
        <v>1536000</v>
      </c>
      <c r="P165" s="190">
        <f t="shared" si="122"/>
        <v>1536000</v>
      </c>
      <c r="Q165" s="190">
        <f t="shared" si="122"/>
        <v>1536000</v>
      </c>
      <c r="R165" s="190">
        <f t="shared" si="122"/>
        <v>1536000</v>
      </c>
      <c r="S165" s="190">
        <f t="shared" si="122"/>
        <v>1536000</v>
      </c>
      <c r="T165" s="190">
        <f t="shared" si="122"/>
        <v>1536000</v>
      </c>
    </row>
    <row r="166" spans="1:20" ht="14.25" customHeight="1" x14ac:dyDescent="0.25">
      <c r="A166" s="68" t="s">
        <v>270</v>
      </c>
      <c r="B166" s="15" t="s">
        <v>32</v>
      </c>
      <c r="C166" s="15" t="s">
        <v>50</v>
      </c>
      <c r="D166" s="190">
        <f>SUM(E166:T166)</f>
        <v>936000</v>
      </c>
      <c r="E166" s="190">
        <f>E132</f>
        <v>0</v>
      </c>
      <c r="F166" s="190">
        <f t="shared" ref="F166:T166" si="123">F132</f>
        <v>0</v>
      </c>
      <c r="G166" s="190">
        <f t="shared" si="123"/>
        <v>0</v>
      </c>
      <c r="H166" s="190">
        <f t="shared" si="123"/>
        <v>0</v>
      </c>
      <c r="I166" s="190">
        <f t="shared" si="123"/>
        <v>0</v>
      </c>
      <c r="J166" s="190">
        <f>$D$16*$D$11*F163</f>
        <v>62000</v>
      </c>
      <c r="K166" s="190">
        <f t="shared" ref="K166:M166" si="124">$D$16*$D$11*G163</f>
        <v>62000</v>
      </c>
      <c r="L166" s="190">
        <f t="shared" si="124"/>
        <v>62000</v>
      </c>
      <c r="M166" s="190">
        <f t="shared" si="124"/>
        <v>62000</v>
      </c>
      <c r="N166" s="190">
        <f t="shared" si="123"/>
        <v>0</v>
      </c>
      <c r="O166" s="190">
        <f>($D$17+$D$16)*$D$11*F163</f>
        <v>172000</v>
      </c>
      <c r="P166" s="190">
        <f t="shared" ref="P166:R166" si="125">($D$17+$D$16)*$D$11*G163</f>
        <v>172000</v>
      </c>
      <c r="Q166" s="190">
        <f t="shared" si="125"/>
        <v>172000</v>
      </c>
      <c r="R166" s="190">
        <f t="shared" si="125"/>
        <v>172000</v>
      </c>
      <c r="S166" s="190">
        <f t="shared" ref="S166" si="126">$D$17*$D$11*J163</f>
        <v>0</v>
      </c>
      <c r="T166" s="190">
        <f t="shared" si="123"/>
        <v>0</v>
      </c>
    </row>
    <row r="167" spans="1:20" ht="14.25" customHeight="1" x14ac:dyDescent="0.25">
      <c r="A167" s="40" t="s">
        <v>93</v>
      </c>
      <c r="B167" s="24" t="s">
        <v>32</v>
      </c>
      <c r="C167" s="24" t="s">
        <v>50</v>
      </c>
      <c r="D167" s="388">
        <f>SUM(E167:T167)</f>
        <v>35496000</v>
      </c>
      <c r="E167" s="191">
        <f>SUM(E164:E166)</f>
        <v>0</v>
      </c>
      <c r="F167" s="191">
        <f t="shared" ref="F167:T167" si="127">SUM(F164:F166)</f>
        <v>3840000</v>
      </c>
      <c r="G167" s="191">
        <f t="shared" si="127"/>
        <v>4224000</v>
      </c>
      <c r="H167" s="191">
        <f t="shared" si="127"/>
        <v>4608000</v>
      </c>
      <c r="I167" s="191">
        <f t="shared" si="127"/>
        <v>4992000</v>
      </c>
      <c r="J167" s="191">
        <f t="shared" si="127"/>
        <v>1598000</v>
      </c>
      <c r="K167" s="191">
        <f t="shared" si="127"/>
        <v>1598000</v>
      </c>
      <c r="L167" s="191">
        <f t="shared" si="127"/>
        <v>1598000</v>
      </c>
      <c r="M167" s="191">
        <f t="shared" si="127"/>
        <v>1598000</v>
      </c>
      <c r="N167" s="191">
        <f t="shared" si="127"/>
        <v>1536000</v>
      </c>
      <c r="O167" s="191">
        <f t="shared" si="127"/>
        <v>1708000</v>
      </c>
      <c r="P167" s="191">
        <f t="shared" si="127"/>
        <v>1708000</v>
      </c>
      <c r="Q167" s="191">
        <f t="shared" si="127"/>
        <v>1708000</v>
      </c>
      <c r="R167" s="191">
        <f t="shared" si="127"/>
        <v>1708000</v>
      </c>
      <c r="S167" s="191">
        <f t="shared" si="127"/>
        <v>1536000</v>
      </c>
      <c r="T167" s="191">
        <f t="shared" si="127"/>
        <v>1536000</v>
      </c>
    </row>
    <row r="168" spans="1:20" ht="14.25" customHeight="1" x14ac:dyDescent="0.25">
      <c r="A168" s="260"/>
      <c r="B168" s="298"/>
      <c r="C168" s="298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</row>
    <row r="169" spans="1:20" ht="15.75" x14ac:dyDescent="0.25">
      <c r="A169" s="299" t="s">
        <v>43</v>
      </c>
      <c r="B169" s="300"/>
      <c r="C169" s="301"/>
      <c r="D169" s="302"/>
      <c r="E169" s="302"/>
      <c r="F169" s="302"/>
      <c r="G169" s="302"/>
      <c r="H169" s="302"/>
      <c r="I169" s="302"/>
      <c r="J169" s="302"/>
      <c r="K169" s="302"/>
      <c r="L169" s="302"/>
      <c r="M169" s="302"/>
      <c r="N169" s="302"/>
      <c r="O169" s="302"/>
      <c r="P169" s="302"/>
      <c r="Q169" s="302"/>
      <c r="R169" s="302"/>
      <c r="S169" s="302"/>
      <c r="T169" s="302"/>
    </row>
    <row r="170" spans="1:20" x14ac:dyDescent="0.25">
      <c r="A170" s="197" t="s">
        <v>271</v>
      </c>
      <c r="B170" s="15" t="s">
        <v>32</v>
      </c>
      <c r="C170" s="15" t="s">
        <v>50</v>
      </c>
      <c r="D170" s="190">
        <f>SUM(E170:T170)</f>
        <v>23951908.816</v>
      </c>
      <c r="E170" s="285">
        <f>$D$29*$D$11*0</f>
        <v>0</v>
      </c>
      <c r="F170" s="285">
        <f>$D$29*$D$11*0</f>
        <v>0</v>
      </c>
      <c r="G170" s="285">
        <f>$D$29*$D$11*F163</f>
        <v>479038.17632000009</v>
      </c>
      <c r="H170" s="285">
        <f>G170+$D$29*$D$11*G163</f>
        <v>958076.35264000017</v>
      </c>
      <c r="I170" s="285">
        <f>H170+$D$29*$D$11*H163</f>
        <v>1437114.5289600003</v>
      </c>
      <c r="J170" s="285">
        <f>I170+$D$29*$D$11*I163</f>
        <v>1916152.7052800003</v>
      </c>
      <c r="K170" s="285">
        <f>J170</f>
        <v>1916152.7052800003</v>
      </c>
      <c r="L170" s="285">
        <f t="shared" ref="L170:L171" si="128">K170</f>
        <v>1916152.7052800003</v>
      </c>
      <c r="M170" s="285">
        <f t="shared" ref="M170:M171" si="129">L170</f>
        <v>1916152.7052800003</v>
      </c>
      <c r="N170" s="285">
        <f t="shared" ref="N170:N171" si="130">M170</f>
        <v>1916152.7052800003</v>
      </c>
      <c r="O170" s="285">
        <f t="shared" ref="O170:O171" si="131">N170</f>
        <v>1916152.7052800003</v>
      </c>
      <c r="P170" s="285">
        <f t="shared" ref="P170:P171" si="132">O170</f>
        <v>1916152.7052800003</v>
      </c>
      <c r="Q170" s="285">
        <f t="shared" ref="Q170:Q171" si="133">P170</f>
        <v>1916152.7052800003</v>
      </c>
      <c r="R170" s="285">
        <f t="shared" ref="R170:R171" si="134">Q170</f>
        <v>1916152.7052800003</v>
      </c>
      <c r="S170" s="285">
        <f t="shared" ref="S170:S171" si="135">R170</f>
        <v>1916152.7052800003</v>
      </c>
      <c r="T170" s="285">
        <f t="shared" ref="T170:T171" si="136">S170</f>
        <v>1916152.7052800003</v>
      </c>
    </row>
    <row r="171" spans="1:20" x14ac:dyDescent="0.25">
      <c r="A171" s="197" t="s">
        <v>272</v>
      </c>
      <c r="B171" s="15" t="s">
        <v>32</v>
      </c>
      <c r="C171" s="15" t="s">
        <v>50</v>
      </c>
      <c r="D171" s="190">
        <f>SUM(E171:T171)</f>
        <v>73634579.793547496</v>
      </c>
      <c r="E171" s="285">
        <v>0</v>
      </c>
      <c r="F171" s="285">
        <v>0</v>
      </c>
      <c r="G171" s="285">
        <f>$D$45*$D$11*F163</f>
        <v>1472691.59587095</v>
      </c>
      <c r="H171" s="285">
        <f>G171+$D$45*$D$11*G163</f>
        <v>2945383.1917419001</v>
      </c>
      <c r="I171" s="285">
        <f>H171+$D$45*$D$11*H163</f>
        <v>4418074.7876128498</v>
      </c>
      <c r="J171" s="285">
        <f>I171+$D$45*$D$11*I163</f>
        <v>5890766.3834838001</v>
      </c>
      <c r="K171" s="285">
        <f>J171</f>
        <v>5890766.3834838001</v>
      </c>
      <c r="L171" s="285">
        <f t="shared" si="128"/>
        <v>5890766.3834838001</v>
      </c>
      <c r="M171" s="285">
        <f t="shared" si="129"/>
        <v>5890766.3834838001</v>
      </c>
      <c r="N171" s="285">
        <f t="shared" si="130"/>
        <v>5890766.3834838001</v>
      </c>
      <c r="O171" s="285">
        <f t="shared" si="131"/>
        <v>5890766.3834838001</v>
      </c>
      <c r="P171" s="285">
        <f t="shared" si="132"/>
        <v>5890766.3834838001</v>
      </c>
      <c r="Q171" s="285">
        <f t="shared" si="133"/>
        <v>5890766.3834838001</v>
      </c>
      <c r="R171" s="285">
        <f t="shared" si="134"/>
        <v>5890766.3834838001</v>
      </c>
      <c r="S171" s="285">
        <f t="shared" si="135"/>
        <v>5890766.3834838001</v>
      </c>
      <c r="T171" s="285">
        <f t="shared" si="136"/>
        <v>5890766.3834838001</v>
      </c>
    </row>
    <row r="172" spans="1:20" ht="15.75" x14ac:dyDescent="0.25">
      <c r="A172" s="287" t="s">
        <v>94</v>
      </c>
      <c r="B172" s="24" t="s">
        <v>32</v>
      </c>
      <c r="C172" s="24" t="s">
        <v>50</v>
      </c>
      <c r="D172" s="388">
        <f>SUM(E172:T172)</f>
        <v>97586488.609547526</v>
      </c>
      <c r="E172" s="290">
        <f>SUM(E170:E171)</f>
        <v>0</v>
      </c>
      <c r="F172" s="290">
        <f t="shared" ref="F172:T172" si="137">SUM(F170:F171)</f>
        <v>0</v>
      </c>
      <c r="G172" s="290">
        <f t="shared" si="137"/>
        <v>1951729.7721909501</v>
      </c>
      <c r="H172" s="290">
        <f t="shared" si="137"/>
        <v>3903459.5443819002</v>
      </c>
      <c r="I172" s="290">
        <f t="shared" si="137"/>
        <v>5855189.3165728506</v>
      </c>
      <c r="J172" s="290">
        <f t="shared" si="137"/>
        <v>7806919.0887638004</v>
      </c>
      <c r="K172" s="290">
        <f t="shared" si="137"/>
        <v>7806919.0887638004</v>
      </c>
      <c r="L172" s="290">
        <f t="shared" si="137"/>
        <v>7806919.0887638004</v>
      </c>
      <c r="M172" s="290">
        <f t="shared" si="137"/>
        <v>7806919.0887638004</v>
      </c>
      <c r="N172" s="290">
        <f t="shared" si="137"/>
        <v>7806919.0887638004</v>
      </c>
      <c r="O172" s="290">
        <f t="shared" si="137"/>
        <v>7806919.0887638004</v>
      </c>
      <c r="P172" s="290">
        <f t="shared" si="137"/>
        <v>7806919.0887638004</v>
      </c>
      <c r="Q172" s="290">
        <f t="shared" si="137"/>
        <v>7806919.0887638004</v>
      </c>
      <c r="R172" s="290">
        <f t="shared" si="137"/>
        <v>7806919.0887638004</v>
      </c>
      <c r="S172" s="290">
        <f t="shared" si="137"/>
        <v>7806919.0887638004</v>
      </c>
      <c r="T172" s="290">
        <f t="shared" si="137"/>
        <v>7806919.0887638004</v>
      </c>
    </row>
    <row r="173" spans="1:20" s="284" customFormat="1" x14ac:dyDescent="0.25"/>
    <row r="174" spans="1:20" ht="15.75" x14ac:dyDescent="0.25">
      <c r="A174" s="299" t="s">
        <v>273</v>
      </c>
      <c r="B174" s="300"/>
      <c r="C174" s="300"/>
      <c r="D174" s="303">
        <f>SUM(E174:T174)</f>
        <v>62090488.609547518</v>
      </c>
      <c r="E174" s="303">
        <f>(E172-E167)*$L$150</f>
        <v>0</v>
      </c>
      <c r="F174" s="303">
        <f>(F172-F167)*$F$180</f>
        <v>-3840000</v>
      </c>
      <c r="G174" s="303">
        <f t="shared" ref="G174:T174" si="138">(G172-G167)*$F$180</f>
        <v>-2272270.2278090501</v>
      </c>
      <c r="H174" s="303">
        <f t="shared" si="138"/>
        <v>-704540.45561809978</v>
      </c>
      <c r="I174" s="303">
        <f t="shared" si="138"/>
        <v>863189.31657285057</v>
      </c>
      <c r="J174" s="303">
        <f t="shared" si="138"/>
        <v>6208919.0887638004</v>
      </c>
      <c r="K174" s="303">
        <f t="shared" si="138"/>
        <v>6208919.0887638004</v>
      </c>
      <c r="L174" s="303">
        <f t="shared" si="138"/>
        <v>6208919.0887638004</v>
      </c>
      <c r="M174" s="303">
        <f t="shared" si="138"/>
        <v>6208919.0887638004</v>
      </c>
      <c r="N174" s="303">
        <f t="shared" si="138"/>
        <v>6270919.0887638004</v>
      </c>
      <c r="O174" s="303">
        <f t="shared" si="138"/>
        <v>6098919.0887638004</v>
      </c>
      <c r="P174" s="303">
        <f t="shared" si="138"/>
        <v>6098919.0887638004</v>
      </c>
      <c r="Q174" s="303">
        <f t="shared" si="138"/>
        <v>6098919.0887638004</v>
      </c>
      <c r="R174" s="303">
        <f t="shared" si="138"/>
        <v>6098919.0887638004</v>
      </c>
      <c r="S174" s="303">
        <f t="shared" si="138"/>
        <v>6270919.0887638004</v>
      </c>
      <c r="T174" s="303">
        <f t="shared" si="138"/>
        <v>6270919.0887638004</v>
      </c>
    </row>
    <row r="175" spans="1:20" s="284" customFormat="1" x14ac:dyDescent="0.25"/>
    <row r="176" spans="1:20" ht="15.75" x14ac:dyDescent="0.25">
      <c r="A176" s="407" t="s">
        <v>274</v>
      </c>
      <c r="B176" s="299" t="s">
        <v>244</v>
      </c>
      <c r="C176" s="303">
        <f>NPV(B159, F174:T174)+E174</f>
        <v>36662988.051628888</v>
      </c>
      <c r="D176" s="280"/>
      <c r="E176" s="280"/>
      <c r="F176" s="280"/>
      <c r="G176" s="280"/>
      <c r="H176" s="280"/>
      <c r="I176" s="280"/>
      <c r="J176" s="280"/>
      <c r="K176" s="280"/>
      <c r="L176" s="280"/>
      <c r="M176" s="280"/>
      <c r="N176" s="280"/>
      <c r="O176" s="280"/>
      <c r="P176" s="280"/>
      <c r="Q176" s="280"/>
      <c r="R176" s="280"/>
      <c r="S176" s="280"/>
      <c r="T176" s="280"/>
    </row>
    <row r="177" spans="1:20" ht="15.75" x14ac:dyDescent="0.25">
      <c r="A177" s="407"/>
      <c r="B177" s="299" t="s">
        <v>245</v>
      </c>
      <c r="C177" s="334">
        <f>IFERROR(IRR(E174:T174),"N/A")</f>
        <v>0.40004029885929171</v>
      </c>
      <c r="D177" s="286"/>
      <c r="E177" s="286"/>
      <c r="F177" s="286"/>
      <c r="G177" s="286"/>
      <c r="H177" s="286"/>
      <c r="I177" s="286"/>
      <c r="J177" s="286"/>
      <c r="K177" s="286"/>
      <c r="L177" s="286"/>
      <c r="M177" s="286"/>
      <c r="N177" s="286"/>
      <c r="O177" s="286"/>
      <c r="P177" s="286"/>
      <c r="Q177" s="286"/>
      <c r="R177" s="286"/>
      <c r="S177" s="286"/>
      <c r="T177" s="286"/>
    </row>
    <row r="178" spans="1:20" ht="14.25" customHeight="1" x14ac:dyDescent="0.25">
      <c r="A178" s="260"/>
      <c r="B178" s="298"/>
      <c r="C178" s="298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</row>
    <row r="179" spans="1:20" ht="47.25" x14ac:dyDescent="0.25">
      <c r="A179" s="401" t="s">
        <v>260</v>
      </c>
      <c r="B179" s="402"/>
      <c r="C179" s="308" t="s">
        <v>261</v>
      </c>
      <c r="D179" s="309" t="s">
        <v>275</v>
      </c>
      <c r="E179" s="310"/>
      <c r="F179" s="312" t="s">
        <v>264</v>
      </c>
      <c r="G179" s="309" t="s">
        <v>263</v>
      </c>
      <c r="H179" s="310"/>
      <c r="I179" s="312" t="s">
        <v>265</v>
      </c>
      <c r="J179" s="309" t="s">
        <v>263</v>
      </c>
      <c r="K179" s="284"/>
      <c r="L179" s="284"/>
      <c r="M179" s="284"/>
      <c r="N179" s="284"/>
      <c r="O179" s="284"/>
      <c r="P179" s="284"/>
      <c r="Q179" s="284"/>
      <c r="R179" s="284"/>
    </row>
    <row r="180" spans="1:20" ht="15.95" customHeight="1" x14ac:dyDescent="0.25">
      <c r="A180" s="403"/>
      <c r="B180" s="404"/>
      <c r="C180" s="317">
        <v>0.05</v>
      </c>
      <c r="D180" s="313">
        <f>C176</f>
        <v>36662988.051628888</v>
      </c>
      <c r="E180" s="314"/>
      <c r="F180" s="315">
        <v>1</v>
      </c>
      <c r="G180" s="316">
        <f>C176</f>
        <v>36662988.051628888</v>
      </c>
      <c r="H180" s="314"/>
      <c r="I180" s="315">
        <v>1</v>
      </c>
      <c r="J180" s="316">
        <f>C176</f>
        <v>36662988.051628888</v>
      </c>
      <c r="K180" s="284"/>
      <c r="L180" s="284"/>
      <c r="M180" s="284"/>
      <c r="N180" s="284"/>
      <c r="O180" s="284"/>
      <c r="P180" s="284"/>
      <c r="Q180" s="284"/>
      <c r="R180" s="284"/>
    </row>
    <row r="181" spans="1:20" ht="15.95" customHeight="1" x14ac:dyDescent="0.25">
      <c r="A181" s="403"/>
      <c r="B181" s="404"/>
      <c r="C181" s="317">
        <v>0.05</v>
      </c>
      <c r="D181" s="318">
        <f t="dataTable" ref="D181:D184" dt2D="0" dtr="0" r1="C180" ca="1"/>
        <v>36662988.051628888</v>
      </c>
      <c r="E181" s="314"/>
      <c r="F181" s="319">
        <v>0.9</v>
      </c>
      <c r="G181" s="321">
        <f t="dataTable" ref="G181:G184" dt2D="0" dtr="0" r1="F180" ca="1"/>
        <v>32996689.246465996</v>
      </c>
      <c r="H181" s="314"/>
      <c r="I181" s="319">
        <v>0.9</v>
      </c>
      <c r="J181" s="321">
        <f t="dataTable" ref="J181:J184" dt2D="0" dtr="0" r1="I180" ca="1"/>
        <v>35109101.153544925</v>
      </c>
      <c r="K181" s="284"/>
      <c r="L181" s="284"/>
      <c r="M181" s="284"/>
      <c r="N181" s="284"/>
      <c r="O181" s="284"/>
      <c r="P181" s="284"/>
      <c r="Q181" s="284"/>
      <c r="R181" s="284"/>
    </row>
    <row r="182" spans="1:20" ht="15.95" customHeight="1" x14ac:dyDescent="0.25">
      <c r="A182" s="403"/>
      <c r="B182" s="404"/>
      <c r="C182" s="319">
        <v>0.1</v>
      </c>
      <c r="D182" s="320">
        <v>22145100.368906483</v>
      </c>
      <c r="E182" s="314"/>
      <c r="F182" s="322">
        <v>0.8</v>
      </c>
      <c r="G182" s="324">
        <v>29330390.441303112</v>
      </c>
      <c r="H182" s="314"/>
      <c r="I182" s="322">
        <v>0.8</v>
      </c>
      <c r="J182" s="324">
        <v>33555214.255460985</v>
      </c>
      <c r="K182" s="284"/>
      <c r="L182" s="284"/>
      <c r="M182" s="284"/>
      <c r="N182" s="284"/>
      <c r="O182" s="284"/>
      <c r="P182" s="284"/>
      <c r="Q182" s="284"/>
      <c r="R182" s="284"/>
    </row>
    <row r="183" spans="1:20" ht="15.95" customHeight="1" x14ac:dyDescent="0.25">
      <c r="A183" s="403"/>
      <c r="B183" s="404"/>
      <c r="C183" s="325">
        <v>0.15</v>
      </c>
      <c r="D183" s="326">
        <v>13497243.670107143</v>
      </c>
      <c r="E183" s="314"/>
      <c r="F183" s="325">
        <v>0.7</v>
      </c>
      <c r="G183" s="327">
        <v>25664091.636140212</v>
      </c>
      <c r="H183" s="314"/>
      <c r="I183" s="325">
        <v>0.7</v>
      </c>
      <c r="J183" s="327">
        <v>32001327.357377041</v>
      </c>
      <c r="K183" s="284"/>
      <c r="L183" s="284"/>
      <c r="M183" s="284"/>
      <c r="N183" s="284"/>
      <c r="O183" s="284"/>
      <c r="P183" s="284"/>
      <c r="Q183" s="284"/>
      <c r="R183" s="284"/>
    </row>
    <row r="184" spans="1:20" ht="15.95" customHeight="1" x14ac:dyDescent="0.25">
      <c r="A184" s="405"/>
      <c r="B184" s="406"/>
      <c r="C184" s="328">
        <v>0.2</v>
      </c>
      <c r="D184" s="329">
        <v>8152658.5394863943</v>
      </c>
      <c r="E184" s="330"/>
      <c r="F184" s="328">
        <v>0.6</v>
      </c>
      <c r="G184" s="331">
        <v>21997792.830977332</v>
      </c>
      <c r="H184" s="330"/>
      <c r="I184" s="328">
        <v>0.6</v>
      </c>
      <c r="J184" s="331">
        <v>30447440.45929309</v>
      </c>
      <c r="K184" s="284"/>
      <c r="L184" s="284"/>
      <c r="M184" s="284"/>
      <c r="N184" s="284"/>
      <c r="O184" s="284"/>
      <c r="P184" s="284"/>
      <c r="Q184" s="284"/>
      <c r="R184" s="284"/>
    </row>
    <row r="185" spans="1:20" ht="14.25" customHeight="1" x14ac:dyDescent="0.25">
      <c r="A185" s="260"/>
      <c r="B185" s="298"/>
      <c r="C185" s="298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</row>
    <row r="186" spans="1:20" ht="14.25" customHeight="1" x14ac:dyDescent="0.25">
      <c r="A186" s="260"/>
      <c r="B186" s="298"/>
      <c r="C186" s="298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</row>
    <row r="187" spans="1:20" ht="14.25" customHeight="1" x14ac:dyDescent="0.25">
      <c r="A187" s="260"/>
      <c r="B187" s="298"/>
      <c r="C187" s="298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</row>
    <row r="188" spans="1:20" ht="14.25" customHeight="1" x14ac:dyDescent="0.25">
      <c r="A188" s="260"/>
      <c r="B188" s="298"/>
      <c r="C188" s="298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</row>
    <row r="189" spans="1:20" ht="14.25" customHeight="1" x14ac:dyDescent="0.25">
      <c r="A189" s="260"/>
      <c r="B189" s="298"/>
      <c r="C189" s="298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</row>
    <row r="190" spans="1:20" ht="14.25" customHeight="1" x14ac:dyDescent="0.25">
      <c r="A190" s="260"/>
      <c r="B190" s="298"/>
      <c r="C190" s="298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</row>
    <row r="191" spans="1:20" ht="14.25" customHeight="1" x14ac:dyDescent="0.25">
      <c r="A191" s="260"/>
      <c r="B191" s="298"/>
      <c r="C191" s="298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</row>
    <row r="192" spans="1:20" ht="14.25" customHeight="1" x14ac:dyDescent="0.25">
      <c r="A192" s="260"/>
      <c r="B192" s="298"/>
      <c r="C192" s="298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</row>
    <row r="193" spans="1:20" ht="14.25" customHeight="1" x14ac:dyDescent="0.25">
      <c r="A193" s="260"/>
      <c r="B193" s="298"/>
      <c r="C193" s="298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</row>
    <row r="194" spans="1:20" ht="14.25" customHeight="1" x14ac:dyDescent="0.25">
      <c r="A194" s="260"/>
      <c r="B194" s="298"/>
      <c r="C194" s="298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</row>
    <row r="195" spans="1:20" ht="14.25" customHeight="1" x14ac:dyDescent="0.25"/>
    <row r="196" spans="1:20" ht="14.25" customHeight="1" x14ac:dyDescent="0.25"/>
    <row r="197" spans="1:20" ht="14.25" customHeight="1" x14ac:dyDescent="0.25"/>
    <row r="198" spans="1:20" ht="14.25" customHeight="1" x14ac:dyDescent="0.25"/>
    <row r="199" spans="1:20" ht="14.25" customHeight="1" x14ac:dyDescent="0.25"/>
    <row r="200" spans="1:20" ht="14.25" customHeight="1" x14ac:dyDescent="0.25"/>
    <row r="201" spans="1:20" ht="14.25" customHeight="1" x14ac:dyDescent="0.25"/>
    <row r="202" spans="1:20" ht="14.25" customHeight="1" x14ac:dyDescent="0.25"/>
    <row r="203" spans="1:20" ht="14.25" customHeight="1" x14ac:dyDescent="0.25"/>
    <row r="204" spans="1:20" ht="14.25" customHeight="1" x14ac:dyDescent="0.25"/>
    <row r="205" spans="1:20" ht="14.25" customHeight="1" x14ac:dyDescent="0.25"/>
    <row r="206" spans="1:20" ht="14.25" customHeight="1" x14ac:dyDescent="0.25"/>
    <row r="207" spans="1:20" ht="14.25" customHeight="1" x14ac:dyDescent="0.25"/>
    <row r="208" spans="1:20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  <row r="1015" ht="14.25" customHeight="1" x14ac:dyDescent="0.25"/>
    <row r="1016" ht="14.25" customHeight="1" x14ac:dyDescent="0.25"/>
    <row r="1017" ht="14.25" customHeight="1" x14ac:dyDescent="0.25"/>
    <row r="1018" ht="14.25" customHeight="1" x14ac:dyDescent="0.25"/>
    <row r="1019" ht="14.25" customHeight="1" x14ac:dyDescent="0.25"/>
    <row r="1020" ht="14.25" customHeight="1" x14ac:dyDescent="0.25"/>
    <row r="1021" ht="14.25" customHeight="1" x14ac:dyDescent="0.25"/>
    <row r="1022" ht="14.25" customHeight="1" x14ac:dyDescent="0.25"/>
    <row r="1023" ht="14.25" customHeight="1" x14ac:dyDescent="0.25"/>
    <row r="1024" ht="14.25" customHeight="1" x14ac:dyDescent="0.25"/>
    <row r="1025" ht="14.25" customHeight="1" x14ac:dyDescent="0.25"/>
    <row r="1026" ht="14.25" customHeight="1" x14ac:dyDescent="0.25"/>
    <row r="1027" ht="14.25" customHeight="1" x14ac:dyDescent="0.25"/>
    <row r="1028" ht="14.25" customHeight="1" x14ac:dyDescent="0.25"/>
    <row r="1029" ht="14.25" customHeight="1" x14ac:dyDescent="0.25"/>
    <row r="1030" ht="14.25" customHeight="1" x14ac:dyDescent="0.25"/>
    <row r="1031" ht="14.25" customHeight="1" x14ac:dyDescent="0.25"/>
    <row r="1032" ht="14.25" customHeight="1" x14ac:dyDescent="0.25"/>
    <row r="1033" ht="14.25" customHeight="1" x14ac:dyDescent="0.25"/>
    <row r="1034" ht="14.25" customHeight="1" x14ac:dyDescent="0.25"/>
    <row r="1035" ht="14.25" customHeight="1" x14ac:dyDescent="0.25"/>
    <row r="1036" ht="14.25" customHeight="1" x14ac:dyDescent="0.25"/>
    <row r="1037" ht="14.25" customHeight="1" x14ac:dyDescent="0.25"/>
    <row r="1038" ht="14.25" customHeight="1" x14ac:dyDescent="0.25"/>
    <row r="1039" ht="14.25" customHeight="1" x14ac:dyDescent="0.25"/>
    <row r="1040" ht="14.25" customHeight="1" x14ac:dyDescent="0.25"/>
    <row r="1041" ht="14.25" customHeight="1" x14ac:dyDescent="0.25"/>
    <row r="1042" ht="14.25" customHeight="1" x14ac:dyDescent="0.25"/>
    <row r="1043" ht="14.25" customHeight="1" x14ac:dyDescent="0.25"/>
    <row r="1044" ht="14.25" customHeight="1" x14ac:dyDescent="0.25"/>
    <row r="1045" ht="14.25" customHeight="1" x14ac:dyDescent="0.25"/>
    <row r="1046" ht="14.25" customHeight="1" x14ac:dyDescent="0.25"/>
    <row r="1047" ht="14.25" customHeight="1" x14ac:dyDescent="0.25"/>
    <row r="1048" ht="14.25" customHeight="1" x14ac:dyDescent="0.25"/>
    <row r="1049" ht="14.25" customHeight="1" x14ac:dyDescent="0.25"/>
    <row r="1050" ht="14.25" customHeight="1" x14ac:dyDescent="0.25"/>
    <row r="1051" ht="14.25" customHeight="1" x14ac:dyDescent="0.25"/>
    <row r="1052" ht="14.25" customHeight="1" x14ac:dyDescent="0.25"/>
    <row r="1053" ht="14.25" customHeight="1" x14ac:dyDescent="0.25"/>
    <row r="1054" ht="14.25" customHeight="1" x14ac:dyDescent="0.25"/>
    <row r="1055" ht="14.25" customHeight="1" x14ac:dyDescent="0.25"/>
    <row r="1056" ht="14.25" customHeight="1" x14ac:dyDescent="0.25"/>
    <row r="1057" ht="14.25" customHeight="1" x14ac:dyDescent="0.25"/>
    <row r="1058" ht="14.25" customHeight="1" x14ac:dyDescent="0.25"/>
    <row r="1059" ht="14.25" customHeight="1" x14ac:dyDescent="0.25"/>
    <row r="1060" ht="14.25" customHeight="1" x14ac:dyDescent="0.25"/>
    <row r="1061" ht="14.25" customHeight="1" x14ac:dyDescent="0.25"/>
    <row r="1062" ht="14.25" customHeight="1" x14ac:dyDescent="0.25"/>
    <row r="1063" ht="14.25" customHeight="1" x14ac:dyDescent="0.25"/>
    <row r="1064" ht="14.25" customHeight="1" x14ac:dyDescent="0.25"/>
    <row r="1065" ht="14.25" customHeight="1" x14ac:dyDescent="0.25"/>
    <row r="1066" ht="14.25" customHeight="1" x14ac:dyDescent="0.25"/>
    <row r="1067" ht="14.25" customHeight="1" x14ac:dyDescent="0.25"/>
    <row r="1068" ht="14.25" customHeight="1" x14ac:dyDescent="0.25"/>
    <row r="1069" ht="14.25" customHeight="1" x14ac:dyDescent="0.25"/>
    <row r="1070" ht="14.25" customHeight="1" x14ac:dyDescent="0.25"/>
    <row r="1071" ht="14.25" customHeight="1" x14ac:dyDescent="0.25"/>
    <row r="1072" ht="14.25" customHeight="1" x14ac:dyDescent="0.25"/>
    <row r="1073" ht="14.25" customHeight="1" x14ac:dyDescent="0.25"/>
    <row r="1074" ht="14.25" customHeight="1" x14ac:dyDescent="0.25"/>
    <row r="1075" ht="14.25" customHeight="1" x14ac:dyDescent="0.25"/>
    <row r="1076" ht="14.25" customHeight="1" x14ac:dyDescent="0.25"/>
    <row r="1077" ht="14.25" customHeight="1" x14ac:dyDescent="0.25"/>
    <row r="1078" ht="14.25" customHeight="1" x14ac:dyDescent="0.25"/>
    <row r="1079" ht="14.25" customHeight="1" x14ac:dyDescent="0.25"/>
    <row r="1080" ht="14.25" customHeight="1" x14ac:dyDescent="0.25"/>
    <row r="1081" ht="14.25" customHeight="1" x14ac:dyDescent="0.25"/>
    <row r="1082" ht="14.25" customHeight="1" x14ac:dyDescent="0.25"/>
    <row r="1083" ht="14.25" customHeight="1" x14ac:dyDescent="0.25"/>
    <row r="1084" ht="14.25" customHeight="1" x14ac:dyDescent="0.25"/>
    <row r="1085" ht="14.25" customHeight="1" x14ac:dyDescent="0.25"/>
    <row r="1086" ht="14.25" customHeight="1" x14ac:dyDescent="0.25"/>
    <row r="1087" ht="14.25" customHeight="1" x14ac:dyDescent="0.25"/>
    <row r="1088" ht="14.25" customHeight="1" x14ac:dyDescent="0.25"/>
    <row r="1089" ht="14.25" customHeight="1" x14ac:dyDescent="0.25"/>
    <row r="1090" ht="14.25" customHeight="1" x14ac:dyDescent="0.25"/>
    <row r="1091" ht="14.25" customHeight="1" x14ac:dyDescent="0.25"/>
    <row r="1092" ht="14.25" customHeight="1" x14ac:dyDescent="0.25"/>
    <row r="1093" ht="14.25" customHeight="1" x14ac:dyDescent="0.25"/>
    <row r="1094" ht="14.25" customHeight="1" x14ac:dyDescent="0.25"/>
    <row r="1095" ht="14.25" customHeight="1" x14ac:dyDescent="0.25"/>
    <row r="1096" ht="14.25" customHeight="1" x14ac:dyDescent="0.25"/>
    <row r="1097" ht="14.25" customHeight="1" x14ac:dyDescent="0.25"/>
    <row r="1098" ht="14.25" customHeight="1" x14ac:dyDescent="0.25"/>
    <row r="1099" ht="14.25" customHeight="1" x14ac:dyDescent="0.25"/>
    <row r="1100" ht="14.25" customHeight="1" x14ac:dyDescent="0.25"/>
    <row r="1101" ht="14.25" customHeight="1" x14ac:dyDescent="0.25"/>
    <row r="1102" ht="14.25" customHeight="1" x14ac:dyDescent="0.25"/>
    <row r="1103" ht="14.25" customHeight="1" x14ac:dyDescent="0.25"/>
    <row r="1104" ht="14.25" customHeight="1" x14ac:dyDescent="0.25"/>
    <row r="1105" ht="14.25" customHeight="1" x14ac:dyDescent="0.25"/>
    <row r="1106" ht="14.25" customHeight="1" x14ac:dyDescent="0.25"/>
    <row r="1107" ht="14.25" customHeight="1" x14ac:dyDescent="0.25"/>
    <row r="1108" ht="14.25" customHeight="1" x14ac:dyDescent="0.25"/>
    <row r="1109" ht="14.25" customHeight="1" x14ac:dyDescent="0.25"/>
    <row r="1110" ht="14.25" customHeight="1" x14ac:dyDescent="0.25"/>
    <row r="1111" ht="14.25" customHeight="1" x14ac:dyDescent="0.25"/>
    <row r="1112" ht="14.25" customHeight="1" x14ac:dyDescent="0.25"/>
    <row r="1113" ht="14.25" customHeight="1" x14ac:dyDescent="0.25"/>
    <row r="1114" ht="14.25" customHeight="1" x14ac:dyDescent="0.25"/>
    <row r="1115" ht="14.25" customHeight="1" x14ac:dyDescent="0.25"/>
    <row r="1116" ht="14.25" customHeight="1" x14ac:dyDescent="0.25"/>
    <row r="1117" ht="14.25" customHeight="1" x14ac:dyDescent="0.25"/>
    <row r="1118" ht="14.25" customHeight="1" x14ac:dyDescent="0.25"/>
    <row r="1119" ht="14.25" customHeight="1" x14ac:dyDescent="0.25"/>
    <row r="1120" ht="14.25" customHeight="1" x14ac:dyDescent="0.25"/>
    <row r="1121" ht="14.25" customHeight="1" x14ac:dyDescent="0.25"/>
    <row r="1122" ht="14.25" customHeight="1" x14ac:dyDescent="0.25"/>
    <row r="1123" ht="14.25" customHeight="1" x14ac:dyDescent="0.25"/>
  </sheetData>
  <mergeCells count="21">
    <mergeCell ref="A114:A115"/>
    <mergeCell ref="B3:B4"/>
    <mergeCell ref="D3:D4"/>
    <mergeCell ref="A30:D30"/>
    <mergeCell ref="A36:D36"/>
    <mergeCell ref="A89:C89"/>
    <mergeCell ref="A90:C90"/>
    <mergeCell ref="A91:C91"/>
    <mergeCell ref="A92:C92"/>
    <mergeCell ref="A93:C93"/>
    <mergeCell ref="A83:A84"/>
    <mergeCell ref="A23:D23"/>
    <mergeCell ref="A149:B154"/>
    <mergeCell ref="A176:A177"/>
    <mergeCell ref="A179:B184"/>
    <mergeCell ref="A121:C121"/>
    <mergeCell ref="A122:C122"/>
    <mergeCell ref="A123:C123"/>
    <mergeCell ref="A124:C124"/>
    <mergeCell ref="A125:C125"/>
    <mergeCell ref="A146:A147"/>
  </mergeCells>
  <hyperlinks>
    <hyperlink ref="B9" r:id="rId1" xr:uid="{D949FED7-0B80-8941-9CF0-813C9235A8D0}"/>
    <hyperlink ref="B32" r:id="rId2" xr:uid="{A553C2D1-BC67-BE47-AEA3-3BEDF087061E}"/>
    <hyperlink ref="B34" r:id="rId3" display="https://resource-allocation.biomedcentral.com/articles/10.1186/s12962-021-00260-0" xr:uid="{C8F8FDA1-E3D8-4E49-BC43-1D7AA18A2E37}"/>
    <hyperlink ref="B37" r:id="rId4" xr:uid="{346B9EA5-928D-9244-985B-780BA5296B47}"/>
    <hyperlink ref="B39" r:id="rId5" display="https://www.researchgate.net/profile/Frank-Sangija/publication/303914620_The_Poor_Sanitation_and_Access_to_Clean_Water_in_Rural_Areas_Case_of_Bossangoa_Central_African_Republic/links/5f4d9474299bf13c506fc3be/The-Poor-Sanitation-and-Access-to-Clean-Water-in-Rural-Areas-Case-of-Bossangoa-Central-African-Republic.pdf" xr:uid="{4D7FECB2-26A7-944F-BE91-F14E894D21A0}"/>
    <hyperlink ref="B40" r:id="rId6" display="https://www.researchgate.net/profile/Frank-Sangija/publication/303914620_The_Poor_Sanitation_and_Access_to_Clean_Water_in_Rural_Areas_Case_of_Bossangoa_Central_African_Republic/links/5f4d9474299bf13c506fc3be/The-Poor-Sanitation-and-Access-to-Clean-Water-in-Rural-Areas-Case-of-Bossangoa-Central-African-Republic.pdf" xr:uid="{2629AE0D-AAF9-AC4C-96C2-26DD2D16DD73}"/>
    <hyperlink ref="B43" r:id="rId7" xr:uid="{8150E7DA-33F7-9A4C-9DA7-6FAA13D155AC}"/>
    <hyperlink ref="B41" r:id="rId8" display="ILOSTAT, Statistics on wages" xr:uid="{A092B4A6-DB2F-C04E-A2E3-5DDB66F7BB36}"/>
    <hyperlink ref="B31" r:id="rId9" location=":~:text=States%2C%202015%20%C2%A6-,WHO%20Member%20States%2C%202019,-YLL%20estimates%2C%202000" display="https://www.who.int/data/gho/data/themes/mortality-and-global-health-estimates/global-health-estimates-leading-causes-of-dalys - :~:text=States%2C%202015%20%C2%A6-,WHO%20Member%20States%2C%202019,-YLL%20estimates%2C%202000" xr:uid="{C4CBD07E-1744-F249-B306-76A1CD07E3D1}"/>
    <hyperlink ref="B26" r:id="rId10" xr:uid="{E49A159A-30E2-2644-8BE3-4CE6320DA61B}"/>
    <hyperlink ref="B58" r:id="rId11" xr:uid="{CC36E668-245C-5845-A8EA-6F61C8EF4FBF}"/>
    <hyperlink ref="B59" r:id="rId12" display="https://www.unicef.org/media/97246/file/measurement and monitoring of WASH affordability.pdf" xr:uid="{6A469BE8-38BE-D14B-BB2C-113D8CB98064}"/>
    <hyperlink ref="B87" r:id="rId13" location=":~:text=Internally%2C%20the%20country's%20use%20of,and%2021%25%20for%20large%20companies." xr:uid="{7F824F13-F0EC-6642-9BEE-5236EAA6A23E}"/>
    <hyperlink ref="B49" r:id="rId14" location=":~:text=Central%20African%20Republic%20diesel%20prices,of%20diesel%20is%201250%20CFA" display="https://www.globalpetrolprices.com/Central-African-Republic/diesel_prices/ - :~:text=Central%20African%20Republic%20diesel%20prices,of%20diesel%20is%201250%20CFA" xr:uid="{61493BFB-3AC2-1645-A2A2-9047FCE272E4}"/>
    <hyperlink ref="B14" r:id="rId15" xr:uid="{30718197-B63A-984F-9650-2D6F418420B3}"/>
    <hyperlink ref="B25" r:id="rId16" xr:uid="{67A79DF2-487C-F841-AD8E-EF9F3A8CA900}"/>
  </hyperlinks>
  <pageMargins left="0.7" right="0.7" top="0.75" bottom="0.75" header="0" footer="0"/>
  <pageSetup orientation="landscape" r:id="rId17"/>
  <drawing r:id="rId1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8C7B4-59DB-B34E-967D-1C0B4D5BC4E3}">
  <sheetPr>
    <tabColor theme="5" tint="0.79998168889431442"/>
  </sheetPr>
  <dimension ref="A1:T1123"/>
  <sheetViews>
    <sheetView topLeftCell="A35" zoomScale="25" zoomScaleNormal="25" workbookViewId="0">
      <selection activeCell="AC49" sqref="AC49"/>
    </sheetView>
  </sheetViews>
  <sheetFormatPr defaultColWidth="14.28515625" defaultRowHeight="15" customHeight="1" x14ac:dyDescent="0.25"/>
  <cols>
    <col min="1" max="1" width="32.28515625" style="10" customWidth="1"/>
    <col min="2" max="2" width="27" customWidth="1"/>
    <col min="3" max="3" width="21.28515625" customWidth="1"/>
    <col min="4" max="4" width="20.140625" style="106" customWidth="1"/>
    <col min="5" max="6" width="15.140625" style="106" customWidth="1"/>
    <col min="7" max="7" width="15.85546875" bestFit="1" customWidth="1"/>
    <col min="8" max="8" width="15.140625" customWidth="1"/>
    <col min="9" max="9" width="15.28515625" bestFit="1" customWidth="1"/>
    <col min="10" max="10" width="15.85546875" bestFit="1" customWidth="1"/>
    <col min="11" max="12" width="14.28515625" customWidth="1"/>
    <col min="13" max="20" width="15" customWidth="1"/>
  </cols>
  <sheetData>
    <row r="1" spans="1:20" ht="14.25" customHeight="1" x14ac:dyDescent="0.25">
      <c r="A1" s="116" t="s">
        <v>276</v>
      </c>
    </row>
    <row r="2" spans="1:20" ht="14.25" customHeight="1" x14ac:dyDescent="0.25"/>
    <row r="3" spans="1:20" ht="14.25" customHeight="1" x14ac:dyDescent="0.25">
      <c r="B3" s="412" t="s">
        <v>6</v>
      </c>
      <c r="D3" s="441" t="s">
        <v>21</v>
      </c>
    </row>
    <row r="4" spans="1:20" ht="14.25" customHeight="1" x14ac:dyDescent="0.25">
      <c r="B4" s="413"/>
      <c r="D4" s="442"/>
    </row>
    <row r="5" spans="1:20" ht="14.25" customHeight="1" thickBot="1" x14ac:dyDescent="0.3"/>
    <row r="6" spans="1:20" ht="14.25" customHeight="1" thickBot="1" x14ac:dyDescent="0.3">
      <c r="A6" s="240"/>
      <c r="B6" s="261"/>
      <c r="C6" s="262"/>
      <c r="D6" s="263"/>
    </row>
    <row r="7" spans="1:20" ht="14.25" customHeight="1" thickBot="1" x14ac:dyDescent="0.3">
      <c r="A7" s="264" t="s">
        <v>22</v>
      </c>
      <c r="B7" s="5" t="s">
        <v>23</v>
      </c>
      <c r="C7" s="6" t="s">
        <v>24</v>
      </c>
      <c r="D7" s="265" t="s">
        <v>25</v>
      </c>
    </row>
    <row r="8" spans="1:20" ht="14.25" customHeight="1" x14ac:dyDescent="0.25">
      <c r="A8" s="266" t="s">
        <v>26</v>
      </c>
      <c r="B8" s="7"/>
      <c r="C8" s="4"/>
      <c r="D8" s="130"/>
    </row>
    <row r="9" spans="1:20" ht="45" x14ac:dyDescent="0.25">
      <c r="A9" s="212" t="s">
        <v>27</v>
      </c>
      <c r="B9" s="92" t="s">
        <v>28</v>
      </c>
      <c r="C9" s="44" t="s">
        <v>29</v>
      </c>
      <c r="D9" s="131">
        <v>0.05</v>
      </c>
    </row>
    <row r="10" spans="1:20" ht="45" x14ac:dyDescent="0.25">
      <c r="A10" s="267" t="s">
        <v>189</v>
      </c>
      <c r="B10" s="69" t="s">
        <v>90</v>
      </c>
      <c r="C10" s="44" t="s">
        <v>32</v>
      </c>
      <c r="D10" s="121">
        <v>52000</v>
      </c>
    </row>
    <row r="11" spans="1:20" s="106" customFormat="1" ht="30" x14ac:dyDescent="0.25">
      <c r="A11" s="212" t="s">
        <v>190</v>
      </c>
      <c r="B11" s="69" t="s">
        <v>90</v>
      </c>
      <c r="C11" s="44" t="s">
        <v>40</v>
      </c>
      <c r="D11" s="134">
        <v>120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06" customFormat="1" x14ac:dyDescent="0.25">
      <c r="A12" s="212" t="s">
        <v>191</v>
      </c>
      <c r="B12" s="69" t="s">
        <v>9</v>
      </c>
      <c r="C12" s="70" t="s">
        <v>32</v>
      </c>
      <c r="D12" s="133">
        <f>D11*D10</f>
        <v>6240000</v>
      </c>
      <c r="E12" s="207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06" customFormat="1" ht="30" x14ac:dyDescent="0.25">
      <c r="A13" s="212" t="s">
        <v>192</v>
      </c>
      <c r="B13" s="69" t="s">
        <v>193</v>
      </c>
      <c r="C13" s="44" t="s">
        <v>40</v>
      </c>
      <c r="D13" s="134">
        <v>500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06" customFormat="1" ht="120" x14ac:dyDescent="0.25">
      <c r="A14" s="212" t="s">
        <v>194</v>
      </c>
      <c r="B14" s="92" t="s">
        <v>195</v>
      </c>
      <c r="C14" s="44" t="s">
        <v>35</v>
      </c>
      <c r="D14" s="132">
        <v>15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ht="30" x14ac:dyDescent="0.25">
      <c r="A15" s="212" t="s">
        <v>196</v>
      </c>
      <c r="B15" s="69" t="s">
        <v>37</v>
      </c>
      <c r="C15" s="70" t="s">
        <v>29</v>
      </c>
      <c r="D15" s="131">
        <v>0.08</v>
      </c>
    </row>
    <row r="16" spans="1:20" x14ac:dyDescent="0.25">
      <c r="A16" s="212" t="s">
        <v>197</v>
      </c>
      <c r="B16" s="69" t="s">
        <v>155</v>
      </c>
      <c r="C16" s="70" t="s">
        <v>32</v>
      </c>
      <c r="D16" s="134">
        <v>2200</v>
      </c>
    </row>
    <row r="17" spans="1:7" x14ac:dyDescent="0.25">
      <c r="A17" s="212" t="s">
        <v>198</v>
      </c>
      <c r="B17" s="69" t="s">
        <v>155</v>
      </c>
      <c r="C17" s="70" t="s">
        <v>32</v>
      </c>
      <c r="D17" s="134">
        <v>6200</v>
      </c>
    </row>
    <row r="18" spans="1:7" x14ac:dyDescent="0.25">
      <c r="A18" s="268" t="s">
        <v>41</v>
      </c>
      <c r="B18" s="183" t="s">
        <v>9</v>
      </c>
      <c r="C18" s="218" t="s">
        <v>199</v>
      </c>
      <c r="D18" s="269">
        <f>D10*D15</f>
        <v>4160</v>
      </c>
      <c r="E18" s="356"/>
    </row>
    <row r="19" spans="1:7" ht="30.75" thickBot="1" x14ac:dyDescent="0.3">
      <c r="A19" s="252" t="s">
        <v>277</v>
      </c>
      <c r="B19" s="253" t="s">
        <v>9</v>
      </c>
      <c r="C19" s="254" t="s">
        <v>199</v>
      </c>
      <c r="D19" s="150">
        <f>+D12</f>
        <v>6240000</v>
      </c>
    </row>
    <row r="20" spans="1:7" x14ac:dyDescent="0.25">
      <c r="A20" s="194"/>
      <c r="B20" s="194"/>
      <c r="C20" s="185"/>
      <c r="D20" s="195"/>
    </row>
    <row r="21" spans="1:7" ht="15.75" thickBot="1" x14ac:dyDescent="0.3">
      <c r="A21" s="110"/>
      <c r="B21" s="3"/>
      <c r="C21" s="4"/>
      <c r="D21" s="193"/>
    </row>
    <row r="22" spans="1:7" ht="15.75" thickBot="1" x14ac:dyDescent="0.3">
      <c r="A22" s="146" t="s">
        <v>43</v>
      </c>
      <c r="B22" s="147"/>
      <c r="C22" s="148"/>
      <c r="D22" s="196"/>
    </row>
    <row r="23" spans="1:7" x14ac:dyDescent="0.25">
      <c r="A23" s="422" t="s">
        <v>201</v>
      </c>
      <c r="B23" s="423"/>
      <c r="C23" s="423"/>
      <c r="D23" s="424"/>
    </row>
    <row r="24" spans="1:7" x14ac:dyDescent="0.25">
      <c r="A24" s="199" t="s">
        <v>202</v>
      </c>
      <c r="B24" s="69" t="s">
        <v>155</v>
      </c>
      <c r="C24" s="70" t="s">
        <v>203</v>
      </c>
      <c r="D24" s="123">
        <v>18</v>
      </c>
    </row>
    <row r="25" spans="1:7" x14ac:dyDescent="0.25">
      <c r="A25" s="199" t="s">
        <v>278</v>
      </c>
      <c r="B25" s="69" t="s">
        <v>279</v>
      </c>
      <c r="C25" s="70" t="s">
        <v>206</v>
      </c>
      <c r="D25" s="354">
        <f>0.6*I180</f>
        <v>0.6</v>
      </c>
    </row>
    <row r="26" spans="1:7" ht="30" x14ac:dyDescent="0.25">
      <c r="A26" s="212" t="s">
        <v>56</v>
      </c>
      <c r="B26" s="92" t="s">
        <v>57</v>
      </c>
      <c r="C26" s="70" t="s">
        <v>58</v>
      </c>
      <c r="D26" s="304">
        <v>1.78831E-3</v>
      </c>
    </row>
    <row r="27" spans="1:7" ht="30" x14ac:dyDescent="0.25">
      <c r="A27" s="212" t="s">
        <v>207</v>
      </c>
      <c r="B27" s="92"/>
      <c r="C27" s="70" t="s">
        <v>208</v>
      </c>
      <c r="D27" s="305">
        <v>30.44</v>
      </c>
    </row>
    <row r="28" spans="1:7" ht="30" x14ac:dyDescent="0.25">
      <c r="A28" s="212" t="s">
        <v>209</v>
      </c>
      <c r="B28" s="69" t="s">
        <v>155</v>
      </c>
      <c r="C28" s="70" t="s">
        <v>210</v>
      </c>
      <c r="D28" s="134">
        <v>5</v>
      </c>
    </row>
    <row r="29" spans="1:7" ht="15.75" thickBot="1" x14ac:dyDescent="0.3">
      <c r="A29" s="268" t="s">
        <v>211</v>
      </c>
      <c r="B29" s="183" t="s">
        <v>9</v>
      </c>
      <c r="C29" s="218" t="s">
        <v>212</v>
      </c>
      <c r="D29" s="269">
        <f>D24*10^3*D27*D25*D26*(12-D28)+D24*10^3*D27*D25*D26*0.8*D28</f>
        <v>6467.0153803199992</v>
      </c>
      <c r="F29" s="207"/>
      <c r="G29" s="217"/>
    </row>
    <row r="30" spans="1:7" x14ac:dyDescent="0.25">
      <c r="A30" s="422" t="s">
        <v>213</v>
      </c>
      <c r="B30" s="423"/>
      <c r="C30" s="423"/>
      <c r="D30" s="424"/>
    </row>
    <row r="31" spans="1:7" ht="60" x14ac:dyDescent="0.25">
      <c r="A31" s="199" t="s">
        <v>168</v>
      </c>
      <c r="B31" s="204" t="s">
        <v>124</v>
      </c>
      <c r="C31" s="70" t="s">
        <v>125</v>
      </c>
      <c r="D31" s="123">
        <v>273.7</v>
      </c>
    </row>
    <row r="32" spans="1:7" ht="165" x14ac:dyDescent="0.25">
      <c r="A32" s="199" t="s">
        <v>126</v>
      </c>
      <c r="B32" s="201" t="s">
        <v>169</v>
      </c>
      <c r="C32" s="70" t="s">
        <v>29</v>
      </c>
      <c r="D32" s="122">
        <v>0.52</v>
      </c>
    </row>
    <row r="33" spans="1:7" x14ac:dyDescent="0.25">
      <c r="A33" s="199" t="s">
        <v>170</v>
      </c>
      <c r="B33" s="205" t="s">
        <v>9</v>
      </c>
      <c r="C33" s="70" t="s">
        <v>40</v>
      </c>
      <c r="D33" s="124">
        <f>D31/100000*D13*D32</f>
        <v>0.71161999999999992</v>
      </c>
    </row>
    <row r="34" spans="1:7" ht="180" x14ac:dyDescent="0.25">
      <c r="A34" s="199" t="s">
        <v>129</v>
      </c>
      <c r="B34" s="198" t="s">
        <v>130</v>
      </c>
      <c r="C34" s="70" t="s">
        <v>131</v>
      </c>
      <c r="D34" s="154">
        <v>1000</v>
      </c>
    </row>
    <row r="35" spans="1:7" ht="30" x14ac:dyDescent="0.25">
      <c r="A35" s="199" t="s">
        <v>214</v>
      </c>
      <c r="B35" s="200" t="s">
        <v>50</v>
      </c>
      <c r="C35" s="99" t="s">
        <v>51</v>
      </c>
      <c r="D35" s="93">
        <f>D33*D34</f>
        <v>711.61999999999989</v>
      </c>
    </row>
    <row r="36" spans="1:7" ht="26.25" thickBot="1" x14ac:dyDescent="0.4">
      <c r="A36" s="419" t="s">
        <v>172</v>
      </c>
      <c r="B36" s="420"/>
      <c r="C36" s="420"/>
      <c r="D36" s="421"/>
      <c r="G36" s="151"/>
    </row>
    <row r="37" spans="1:7" ht="31.5" x14ac:dyDescent="0.35">
      <c r="A37" s="209" t="s">
        <v>215</v>
      </c>
      <c r="B37" s="210" t="s">
        <v>216</v>
      </c>
      <c r="C37" s="137" t="s">
        <v>29</v>
      </c>
      <c r="D37" s="211">
        <v>4.4999999999999998E-2</v>
      </c>
      <c r="G37" s="151"/>
    </row>
    <row r="38" spans="1:7" ht="46.5" x14ac:dyDescent="0.35">
      <c r="A38" s="212" t="s">
        <v>217</v>
      </c>
      <c r="B38" s="200" t="s">
        <v>218</v>
      </c>
      <c r="C38" s="70" t="s">
        <v>29</v>
      </c>
      <c r="D38" s="122">
        <v>1</v>
      </c>
      <c r="G38" s="151"/>
    </row>
    <row r="39" spans="1:7" ht="136.5" x14ac:dyDescent="0.35">
      <c r="A39" s="212" t="s">
        <v>173</v>
      </c>
      <c r="B39" s="198" t="s">
        <v>174</v>
      </c>
      <c r="C39" s="70" t="s">
        <v>175</v>
      </c>
      <c r="D39" s="123">
        <v>80</v>
      </c>
      <c r="G39" s="151"/>
    </row>
    <row r="40" spans="1:7" ht="136.5" x14ac:dyDescent="0.35">
      <c r="A40" s="212" t="s">
        <v>219</v>
      </c>
      <c r="B40" s="198" t="s">
        <v>174</v>
      </c>
      <c r="C40" s="70" t="s">
        <v>40</v>
      </c>
      <c r="D40" s="123">
        <v>1</v>
      </c>
      <c r="G40" s="151"/>
    </row>
    <row r="41" spans="1:7" ht="46.5" x14ac:dyDescent="0.35">
      <c r="A41" s="212" t="s">
        <v>179</v>
      </c>
      <c r="B41" s="198" t="s">
        <v>180</v>
      </c>
      <c r="C41" s="70" t="s">
        <v>181</v>
      </c>
      <c r="D41" s="123">
        <v>133</v>
      </c>
      <c r="G41" s="151"/>
    </row>
    <row r="42" spans="1:7" ht="46.5" x14ac:dyDescent="0.35">
      <c r="A42" s="212" t="s">
        <v>182</v>
      </c>
      <c r="B42" s="69" t="s">
        <v>180</v>
      </c>
      <c r="C42" s="70" t="s">
        <v>183</v>
      </c>
      <c r="D42" s="215">
        <f>D41/(40*4.33)*0.5</f>
        <v>0.38394919168591224</v>
      </c>
      <c r="G42" s="151"/>
    </row>
    <row r="43" spans="1:7" ht="25.5" x14ac:dyDescent="0.35">
      <c r="A43" s="212" t="s">
        <v>220</v>
      </c>
      <c r="B43" s="97" t="s">
        <v>221</v>
      </c>
      <c r="C43" s="70" t="s">
        <v>40</v>
      </c>
      <c r="D43" s="123">
        <v>5.5</v>
      </c>
      <c r="G43" s="151"/>
    </row>
    <row r="44" spans="1:7" ht="31.5" x14ac:dyDescent="0.35">
      <c r="A44" s="212" t="s">
        <v>184</v>
      </c>
      <c r="B44" s="69" t="s">
        <v>50</v>
      </c>
      <c r="C44" s="70" t="s">
        <v>185</v>
      </c>
      <c r="D44" s="124">
        <f>(D39-30)/60*D40*D42*D13/D43*365</f>
        <v>10616.776891314999</v>
      </c>
      <c r="G44" s="151"/>
    </row>
    <row r="45" spans="1:7" ht="21.95" customHeight="1" thickBot="1" x14ac:dyDescent="0.3">
      <c r="A45" s="213" t="s">
        <v>222</v>
      </c>
      <c r="B45" s="203" t="s">
        <v>9</v>
      </c>
      <c r="C45" s="208" t="s">
        <v>133</v>
      </c>
      <c r="D45" s="214">
        <f>D44+D35</f>
        <v>11328.396891314998</v>
      </c>
    </row>
    <row r="46" spans="1:7" ht="14.25" customHeight="1" thickBot="1" x14ac:dyDescent="0.3">
      <c r="B46" s="10"/>
      <c r="D46" s="185"/>
    </row>
    <row r="47" spans="1:7" ht="14.25" customHeight="1" thickBot="1" x14ac:dyDescent="0.3">
      <c r="A47" s="353" t="s">
        <v>223</v>
      </c>
      <c r="B47" s="153"/>
      <c r="C47" s="148"/>
      <c r="D47" s="149"/>
    </row>
    <row r="48" spans="1:7" ht="14.25" customHeight="1" x14ac:dyDescent="0.25">
      <c r="A48" s="270" t="s">
        <v>224</v>
      </c>
      <c r="B48" s="358" t="s">
        <v>225</v>
      </c>
      <c r="C48" s="359" t="s">
        <v>226</v>
      </c>
      <c r="D48" s="361">
        <v>9</v>
      </c>
    </row>
    <row r="49" spans="1:20" ht="14.25" customHeight="1" x14ac:dyDescent="0.25">
      <c r="A49" s="270" t="s">
        <v>227</v>
      </c>
      <c r="B49" s="360" t="s">
        <v>228</v>
      </c>
      <c r="C49" s="359" t="s">
        <v>32</v>
      </c>
      <c r="D49" s="361">
        <v>3.3</v>
      </c>
    </row>
    <row r="50" spans="1:20" ht="14.25" customHeight="1" x14ac:dyDescent="0.25">
      <c r="A50" s="270" t="s">
        <v>229</v>
      </c>
      <c r="B50" s="357" t="s">
        <v>9</v>
      </c>
      <c r="C50" s="359" t="s">
        <v>32</v>
      </c>
      <c r="D50" s="335">
        <v>10840</v>
      </c>
    </row>
    <row r="51" spans="1:20" ht="14.25" customHeight="1" x14ac:dyDescent="0.25">
      <c r="A51" s="270" t="s">
        <v>230</v>
      </c>
      <c r="B51" s="357" t="s">
        <v>37</v>
      </c>
      <c r="C51" s="359" t="s">
        <v>32</v>
      </c>
      <c r="D51" s="361">
        <v>636</v>
      </c>
    </row>
    <row r="52" spans="1:20" ht="14.25" customHeight="1" x14ac:dyDescent="0.25">
      <c r="A52" s="270" t="s">
        <v>231</v>
      </c>
      <c r="B52" s="357" t="s">
        <v>9</v>
      </c>
      <c r="C52" s="359" t="s">
        <v>32</v>
      </c>
      <c r="D52" s="335">
        <v>11476</v>
      </c>
    </row>
    <row r="53" spans="1:20" ht="14.25" customHeight="1" x14ac:dyDescent="0.25">
      <c r="A53" s="270" t="s">
        <v>232</v>
      </c>
      <c r="B53" s="357" t="s">
        <v>50</v>
      </c>
      <c r="C53" s="359" t="s">
        <v>62</v>
      </c>
      <c r="D53" s="372" t="s">
        <v>280</v>
      </c>
    </row>
    <row r="54" spans="1:20" ht="14.25" customHeight="1" thickBot="1" x14ac:dyDescent="0.3">
      <c r="A54" s="362" t="s">
        <v>64</v>
      </c>
      <c r="B54" s="363" t="s">
        <v>50</v>
      </c>
      <c r="C54" s="369" t="s">
        <v>65</v>
      </c>
      <c r="D54" s="370" t="str">
        <f>IF(D53&gt;D60,"NO","YES")</f>
        <v>NO</v>
      </c>
    </row>
    <row r="55" spans="1:20" ht="14.25" customHeight="1" thickBot="1" x14ac:dyDescent="0.3">
      <c r="B55" s="10"/>
      <c r="D55" s="185"/>
    </row>
    <row r="56" spans="1:20" ht="14.25" customHeight="1" thickBot="1" x14ac:dyDescent="0.3">
      <c r="A56" s="353" t="s">
        <v>52</v>
      </c>
      <c r="B56" s="153"/>
      <c r="C56" s="148"/>
      <c r="D56" s="149"/>
      <c r="E56"/>
      <c r="F56"/>
    </row>
    <row r="57" spans="1:20" ht="14.25" customHeight="1" x14ac:dyDescent="0.25">
      <c r="A57" s="267" t="s">
        <v>53</v>
      </c>
      <c r="B57" s="69" t="s">
        <v>54</v>
      </c>
      <c r="C57" s="348" t="s">
        <v>55</v>
      </c>
      <c r="D57" s="364">
        <v>722</v>
      </c>
      <c r="E57"/>
      <c r="F57"/>
    </row>
    <row r="58" spans="1:20" ht="30" x14ac:dyDescent="0.25">
      <c r="A58" s="212" t="s">
        <v>56</v>
      </c>
      <c r="B58" s="92" t="s">
        <v>57</v>
      </c>
      <c r="C58" s="348" t="s">
        <v>58</v>
      </c>
      <c r="D58" s="365">
        <v>1.78831E-3</v>
      </c>
      <c r="E58"/>
      <c r="F58"/>
    </row>
    <row r="59" spans="1:20" ht="105" x14ac:dyDescent="0.25">
      <c r="A59" s="267" t="s">
        <v>59</v>
      </c>
      <c r="B59" s="92" t="s">
        <v>60</v>
      </c>
      <c r="C59" s="348" t="s">
        <v>29</v>
      </c>
      <c r="D59" s="366">
        <v>0.02</v>
      </c>
      <c r="E59"/>
      <c r="F59"/>
    </row>
    <row r="60" spans="1:20" ht="14.25" customHeight="1" x14ac:dyDescent="0.25">
      <c r="A60" s="267" t="s">
        <v>233</v>
      </c>
      <c r="B60" s="120" t="s">
        <v>50</v>
      </c>
      <c r="C60" s="218" t="s">
        <v>62</v>
      </c>
      <c r="D60" s="367">
        <f>D57*D59*D58</f>
        <v>2.5823196399999998E-2</v>
      </c>
      <c r="E60"/>
      <c r="F60"/>
    </row>
    <row r="61" spans="1:20" ht="14.25" customHeight="1" x14ac:dyDescent="0.25">
      <c r="A61" s="267" t="s">
        <v>63</v>
      </c>
      <c r="B61" s="120" t="s">
        <v>50</v>
      </c>
      <c r="C61" s="218" t="s">
        <v>62</v>
      </c>
      <c r="D61" s="367">
        <f>D18/365/D13</f>
        <v>2.2794520547945205E-2</v>
      </c>
      <c r="E61" s="394">
        <f>D24*1000/D13</f>
        <v>36</v>
      </c>
      <c r="F61" s="395">
        <f>D61/E61</f>
        <v>6.3318112633181124E-4</v>
      </c>
      <c r="G61">
        <f>F61/D58</f>
        <v>0.35406675930448928</v>
      </c>
    </row>
    <row r="62" spans="1:20" ht="14.25" customHeight="1" thickBot="1" x14ac:dyDescent="0.3">
      <c r="A62" s="368" t="s">
        <v>64</v>
      </c>
      <c r="B62" s="276" t="s">
        <v>50</v>
      </c>
      <c r="C62" s="369" t="s">
        <v>65</v>
      </c>
      <c r="D62" s="374" t="str">
        <f>IF(D61&lt;D60,"YES","NO")</f>
        <v>YES</v>
      </c>
      <c r="E62"/>
      <c r="F62"/>
    </row>
    <row r="63" spans="1:20" ht="14.25" customHeight="1" x14ac:dyDescent="0.25">
      <c r="A63"/>
      <c r="B63" s="10"/>
      <c r="D63"/>
      <c r="E63"/>
      <c r="F63"/>
    </row>
    <row r="64" spans="1:20" ht="15.75" x14ac:dyDescent="0.25">
      <c r="A64" s="281" t="s">
        <v>234</v>
      </c>
      <c r="B64" s="282"/>
      <c r="C64" s="283"/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283"/>
      <c r="S64" s="283"/>
      <c r="T64" s="283"/>
    </row>
    <row r="65" spans="1:20" ht="14.25" customHeight="1" x14ac:dyDescent="0.25"/>
    <row r="66" spans="1:20" ht="14.25" customHeight="1" x14ac:dyDescent="0.25">
      <c r="A66" s="236" t="s">
        <v>27</v>
      </c>
      <c r="B66" s="14">
        <f>D9</f>
        <v>0.05</v>
      </c>
    </row>
    <row r="67" spans="1:20" ht="14.25" customHeight="1" x14ac:dyDescent="0.25">
      <c r="A67" s="8" t="s">
        <v>66</v>
      </c>
      <c r="B67" s="13" t="s">
        <v>24</v>
      </c>
      <c r="C67" s="13" t="s">
        <v>67</v>
      </c>
      <c r="D67" s="16" t="s">
        <v>68</v>
      </c>
      <c r="E67" s="377" t="s">
        <v>69</v>
      </c>
      <c r="F67" s="378" t="s">
        <v>70</v>
      </c>
      <c r="G67" s="378" t="s">
        <v>71</v>
      </c>
      <c r="H67" s="378" t="s">
        <v>72</v>
      </c>
      <c r="I67" s="378" t="s">
        <v>73</v>
      </c>
      <c r="J67" s="378" t="s">
        <v>74</v>
      </c>
      <c r="K67" s="378" t="s">
        <v>75</v>
      </c>
      <c r="L67" s="378" t="s">
        <v>76</v>
      </c>
      <c r="M67" s="378" t="s">
        <v>77</v>
      </c>
      <c r="N67" s="378" t="s">
        <v>78</v>
      </c>
      <c r="O67" s="378" t="s">
        <v>79</v>
      </c>
      <c r="P67" s="378" t="s">
        <v>80</v>
      </c>
      <c r="Q67" s="378" t="s">
        <v>81</v>
      </c>
      <c r="R67" s="378" t="s">
        <v>82</v>
      </c>
      <c r="S67" s="378" t="s">
        <v>83</v>
      </c>
      <c r="T67" s="378" t="s">
        <v>84</v>
      </c>
    </row>
    <row r="68" spans="1:20" ht="14.25" customHeight="1" x14ac:dyDescent="0.25">
      <c r="A68" s="8" t="s">
        <v>85</v>
      </c>
      <c r="B68" s="17"/>
      <c r="C68" s="17"/>
      <c r="D68" s="186"/>
      <c r="E68" s="188">
        <v>1</v>
      </c>
      <c r="F68" s="188">
        <f t="shared" ref="F68:T68" si="0">E68+1</f>
        <v>2</v>
      </c>
      <c r="G68" s="15">
        <f t="shared" si="0"/>
        <v>3</v>
      </c>
      <c r="H68" s="15">
        <f t="shared" si="0"/>
        <v>4</v>
      </c>
      <c r="I68" s="15">
        <f t="shared" si="0"/>
        <v>5</v>
      </c>
      <c r="J68" s="15">
        <f t="shared" si="0"/>
        <v>6</v>
      </c>
      <c r="K68" s="15">
        <f t="shared" si="0"/>
        <v>7</v>
      </c>
      <c r="L68" s="15">
        <f t="shared" si="0"/>
        <v>8</v>
      </c>
      <c r="M68" s="15">
        <f t="shared" si="0"/>
        <v>9</v>
      </c>
      <c r="N68" s="15">
        <f t="shared" si="0"/>
        <v>10</v>
      </c>
      <c r="O68" s="15">
        <f t="shared" si="0"/>
        <v>11</v>
      </c>
      <c r="P68" s="15">
        <f t="shared" si="0"/>
        <v>12</v>
      </c>
      <c r="Q68" s="15">
        <f t="shared" si="0"/>
        <v>13</v>
      </c>
      <c r="R68" s="15">
        <f t="shared" si="0"/>
        <v>14</v>
      </c>
      <c r="S68" s="15">
        <f t="shared" si="0"/>
        <v>15</v>
      </c>
      <c r="T68" s="15">
        <f t="shared" si="0"/>
        <v>16</v>
      </c>
    </row>
    <row r="69" spans="1:20" ht="14.25" customHeight="1" x14ac:dyDescent="0.25">
      <c r="A69" s="18" t="s">
        <v>86</v>
      </c>
      <c r="B69" s="17"/>
      <c r="C69" s="17"/>
      <c r="D69" s="186"/>
    </row>
    <row r="70" spans="1:20" ht="14.25" customHeight="1" x14ac:dyDescent="0.25">
      <c r="A70" s="119" t="s">
        <v>88</v>
      </c>
    </row>
    <row r="71" spans="1:20" ht="14.25" customHeight="1" x14ac:dyDescent="0.25">
      <c r="A71" s="68" t="s">
        <v>235</v>
      </c>
      <c r="B71" s="15" t="s">
        <v>32</v>
      </c>
      <c r="C71" s="15" t="s">
        <v>50</v>
      </c>
      <c r="D71" s="190">
        <f>SUM(E71:T71)</f>
        <v>77562.04363999737</v>
      </c>
      <c r="E71" s="190">
        <f>D90</f>
        <v>15512.408727999475</v>
      </c>
      <c r="F71" s="190">
        <f t="shared" ref="F71:J71" si="1">E90</f>
        <v>15512.408727999475</v>
      </c>
      <c r="G71" s="190">
        <f t="shared" si="1"/>
        <v>15512.408727999475</v>
      </c>
      <c r="H71" s="190">
        <f t="shared" si="1"/>
        <v>15512.408727999475</v>
      </c>
      <c r="I71" s="190">
        <f t="shared" si="1"/>
        <v>15512.408727999475</v>
      </c>
      <c r="J71" s="190">
        <f t="shared" si="1"/>
        <v>0</v>
      </c>
      <c r="K71" s="23">
        <f>J71</f>
        <v>0</v>
      </c>
      <c r="L71" s="23">
        <f t="shared" ref="L71:T71" si="2">K71</f>
        <v>0</v>
      </c>
      <c r="M71" s="23">
        <f t="shared" si="2"/>
        <v>0</v>
      </c>
      <c r="N71" s="23">
        <f t="shared" si="2"/>
        <v>0</v>
      </c>
      <c r="O71" s="23">
        <f t="shared" si="2"/>
        <v>0</v>
      </c>
      <c r="P71" s="23">
        <f t="shared" si="2"/>
        <v>0</v>
      </c>
      <c r="Q71" s="23">
        <f t="shared" si="2"/>
        <v>0</v>
      </c>
      <c r="R71" s="23">
        <f t="shared" si="2"/>
        <v>0</v>
      </c>
      <c r="S71" s="23">
        <f t="shared" si="2"/>
        <v>0</v>
      </c>
      <c r="T71" s="23">
        <f t="shared" si="2"/>
        <v>0</v>
      </c>
    </row>
    <row r="72" spans="1:20" ht="14.25" customHeight="1" x14ac:dyDescent="0.25">
      <c r="A72" s="68" t="s">
        <v>236</v>
      </c>
      <c r="B72" s="15" t="s">
        <v>32</v>
      </c>
      <c r="C72" s="15" t="s">
        <v>50</v>
      </c>
      <c r="D72" s="190">
        <f>SUM(E72:T72)</f>
        <v>62400</v>
      </c>
      <c r="E72" s="190">
        <v>0</v>
      </c>
      <c r="F72" s="190">
        <f>D10*D15</f>
        <v>4160</v>
      </c>
      <c r="G72" s="190">
        <f>F72</f>
        <v>4160</v>
      </c>
      <c r="H72" s="190">
        <f t="shared" ref="H72:T72" si="3">G72</f>
        <v>4160</v>
      </c>
      <c r="I72" s="190">
        <f t="shared" si="3"/>
        <v>4160</v>
      </c>
      <c r="J72" s="190">
        <f t="shared" si="3"/>
        <v>4160</v>
      </c>
      <c r="K72" s="190">
        <f t="shared" si="3"/>
        <v>4160</v>
      </c>
      <c r="L72" s="190">
        <f t="shared" si="3"/>
        <v>4160</v>
      </c>
      <c r="M72" s="190">
        <f t="shared" si="3"/>
        <v>4160</v>
      </c>
      <c r="N72" s="190">
        <f t="shared" si="3"/>
        <v>4160</v>
      </c>
      <c r="O72" s="190">
        <f t="shared" si="3"/>
        <v>4160</v>
      </c>
      <c r="P72" s="190">
        <f t="shared" si="3"/>
        <v>4160</v>
      </c>
      <c r="Q72" s="190">
        <f t="shared" si="3"/>
        <v>4160</v>
      </c>
      <c r="R72" s="190">
        <f t="shared" si="3"/>
        <v>4160</v>
      </c>
      <c r="S72" s="190">
        <f t="shared" si="3"/>
        <v>4160</v>
      </c>
      <c r="T72" s="190">
        <f t="shared" si="3"/>
        <v>4160</v>
      </c>
    </row>
    <row r="73" spans="1:20" ht="14.25" customHeight="1" x14ac:dyDescent="0.25">
      <c r="A73" s="68" t="s">
        <v>281</v>
      </c>
      <c r="B73" s="15" t="s">
        <v>32</v>
      </c>
      <c r="C73" s="15" t="s">
        <v>50</v>
      </c>
      <c r="D73" s="190">
        <f>SUM(E73:T73)</f>
        <v>8400</v>
      </c>
      <c r="E73" s="190">
        <v>0</v>
      </c>
      <c r="F73" s="190">
        <v>0</v>
      </c>
      <c r="G73" s="190">
        <v>0</v>
      </c>
      <c r="H73" s="190">
        <v>0</v>
      </c>
      <c r="I73" s="190">
        <v>0</v>
      </c>
      <c r="J73" s="190">
        <f>D16</f>
        <v>2200</v>
      </c>
      <c r="K73" s="190">
        <v>0</v>
      </c>
      <c r="L73" s="190">
        <v>0</v>
      </c>
      <c r="M73" s="190">
        <v>0</v>
      </c>
      <c r="N73" s="190">
        <v>0</v>
      </c>
      <c r="O73" s="190">
        <f>D17</f>
        <v>6200</v>
      </c>
      <c r="P73" s="190">
        <v>0</v>
      </c>
      <c r="Q73" s="190">
        <v>0</v>
      </c>
      <c r="R73" s="190">
        <v>0</v>
      </c>
      <c r="S73" s="190">
        <v>0</v>
      </c>
      <c r="T73" s="190">
        <v>0</v>
      </c>
    </row>
    <row r="74" spans="1:20" ht="14.25" customHeight="1" x14ac:dyDescent="0.25">
      <c r="A74" s="40" t="s">
        <v>93</v>
      </c>
      <c r="B74" s="24" t="s">
        <v>32</v>
      </c>
      <c r="C74" s="24" t="s">
        <v>50</v>
      </c>
      <c r="D74" s="388">
        <f>SUM(E74:T74)</f>
        <v>148362.04363999737</v>
      </c>
      <c r="E74" s="191">
        <f>(E71+E72+E73)</f>
        <v>15512.408727999475</v>
      </c>
      <c r="F74" s="191">
        <f t="shared" ref="F74:T74" si="4">(F71+F72+F73)</f>
        <v>19672.408727999475</v>
      </c>
      <c r="G74" s="191">
        <f t="shared" si="4"/>
        <v>19672.408727999475</v>
      </c>
      <c r="H74" s="191">
        <f t="shared" si="4"/>
        <v>19672.408727999475</v>
      </c>
      <c r="I74" s="191">
        <f t="shared" si="4"/>
        <v>19672.408727999475</v>
      </c>
      <c r="J74" s="191">
        <f t="shared" si="4"/>
        <v>6360</v>
      </c>
      <c r="K74" s="191">
        <f t="shared" si="4"/>
        <v>4160</v>
      </c>
      <c r="L74" s="191">
        <f t="shared" si="4"/>
        <v>4160</v>
      </c>
      <c r="M74" s="191">
        <f t="shared" si="4"/>
        <v>4160</v>
      </c>
      <c r="N74" s="191">
        <f t="shared" si="4"/>
        <v>4160</v>
      </c>
      <c r="O74" s="191">
        <f t="shared" si="4"/>
        <v>10360</v>
      </c>
      <c r="P74" s="191">
        <f t="shared" si="4"/>
        <v>4160</v>
      </c>
      <c r="Q74" s="191">
        <f t="shared" si="4"/>
        <v>4160</v>
      </c>
      <c r="R74" s="191">
        <f t="shared" si="4"/>
        <v>4160</v>
      </c>
      <c r="S74" s="191">
        <f t="shared" si="4"/>
        <v>4160</v>
      </c>
      <c r="T74" s="191">
        <f t="shared" si="4"/>
        <v>4160</v>
      </c>
    </row>
    <row r="75" spans="1:20" ht="14.25" customHeight="1" x14ac:dyDescent="0.25">
      <c r="A75" s="260"/>
      <c r="B75" s="298"/>
      <c r="C75" s="298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</row>
    <row r="76" spans="1:20" ht="15.75" x14ac:dyDescent="0.25">
      <c r="A76" s="299" t="s">
        <v>238</v>
      </c>
      <c r="B76" s="300"/>
      <c r="C76" s="301"/>
      <c r="D76" s="302"/>
      <c r="E76" s="302"/>
      <c r="F76" s="302"/>
      <c r="G76" s="302"/>
      <c r="H76" s="302"/>
      <c r="I76" s="302"/>
      <c r="J76" s="302"/>
      <c r="K76" s="302"/>
      <c r="L76" s="302"/>
      <c r="M76" s="302"/>
      <c r="N76" s="302"/>
      <c r="O76" s="302"/>
      <c r="P76" s="302"/>
      <c r="Q76" s="302"/>
      <c r="R76" s="302"/>
      <c r="S76" s="302"/>
      <c r="T76" s="302"/>
    </row>
    <row r="77" spans="1:20" ht="15.75" x14ac:dyDescent="0.25">
      <c r="A77" s="108" t="s">
        <v>239</v>
      </c>
      <c r="B77" s="98" t="s">
        <v>32</v>
      </c>
      <c r="C77" s="98" t="s">
        <v>50</v>
      </c>
      <c r="D77" s="392">
        <f>SUM(E77:T77)</f>
        <v>97005.230704799978</v>
      </c>
      <c r="E77" s="285"/>
      <c r="F77" s="285">
        <f>D29</f>
        <v>6467.0153803199992</v>
      </c>
      <c r="G77" s="285">
        <f t="shared" ref="G77:T77" si="5">F77</f>
        <v>6467.0153803199992</v>
      </c>
      <c r="H77" s="285">
        <f t="shared" si="5"/>
        <v>6467.0153803199992</v>
      </c>
      <c r="I77" s="285">
        <f t="shared" si="5"/>
        <v>6467.0153803199992</v>
      </c>
      <c r="J77" s="285">
        <f t="shared" si="5"/>
        <v>6467.0153803199992</v>
      </c>
      <c r="K77" s="285">
        <f t="shared" si="5"/>
        <v>6467.0153803199992</v>
      </c>
      <c r="L77" s="285">
        <f t="shared" si="5"/>
        <v>6467.0153803199992</v>
      </c>
      <c r="M77" s="285">
        <f t="shared" si="5"/>
        <v>6467.0153803199992</v>
      </c>
      <c r="N77" s="285">
        <f t="shared" si="5"/>
        <v>6467.0153803199992</v>
      </c>
      <c r="O77" s="285">
        <f t="shared" si="5"/>
        <v>6467.0153803199992</v>
      </c>
      <c r="P77" s="285">
        <f t="shared" si="5"/>
        <v>6467.0153803199992</v>
      </c>
      <c r="Q77" s="285">
        <f t="shared" si="5"/>
        <v>6467.0153803199992</v>
      </c>
      <c r="R77" s="285">
        <f t="shared" si="5"/>
        <v>6467.0153803199992</v>
      </c>
      <c r="S77" s="285">
        <f t="shared" si="5"/>
        <v>6467.0153803199992</v>
      </c>
      <c r="T77" s="285">
        <f t="shared" si="5"/>
        <v>6467.0153803199992</v>
      </c>
    </row>
    <row r="78" spans="1:20" ht="15.75" x14ac:dyDescent="0.25">
      <c r="A78" s="389" t="s">
        <v>240</v>
      </c>
      <c r="B78" s="86" t="s">
        <v>32</v>
      </c>
      <c r="C78" s="86" t="s">
        <v>50</v>
      </c>
      <c r="D78" s="289">
        <f>SUM(E78:T78)</f>
        <v>97005.230704799978</v>
      </c>
      <c r="E78" s="290">
        <f>E77</f>
        <v>0</v>
      </c>
      <c r="F78" s="290">
        <f t="shared" ref="F78:T78" si="6">F77</f>
        <v>6467.0153803199992</v>
      </c>
      <c r="G78" s="290">
        <f t="shared" si="6"/>
        <v>6467.0153803199992</v>
      </c>
      <c r="H78" s="290">
        <f t="shared" si="6"/>
        <v>6467.0153803199992</v>
      </c>
      <c r="I78" s="290">
        <f t="shared" si="6"/>
        <v>6467.0153803199992</v>
      </c>
      <c r="J78" s="290">
        <f t="shared" si="6"/>
        <v>6467.0153803199992</v>
      </c>
      <c r="K78" s="290">
        <f t="shared" si="6"/>
        <v>6467.0153803199992</v>
      </c>
      <c r="L78" s="290">
        <f t="shared" si="6"/>
        <v>6467.0153803199992</v>
      </c>
      <c r="M78" s="290">
        <f t="shared" si="6"/>
        <v>6467.0153803199992</v>
      </c>
      <c r="N78" s="290">
        <f t="shared" si="6"/>
        <v>6467.0153803199992</v>
      </c>
      <c r="O78" s="290">
        <f t="shared" si="6"/>
        <v>6467.0153803199992</v>
      </c>
      <c r="P78" s="290">
        <f t="shared" si="6"/>
        <v>6467.0153803199992</v>
      </c>
      <c r="Q78" s="290">
        <f t="shared" si="6"/>
        <v>6467.0153803199992</v>
      </c>
      <c r="R78" s="290">
        <f t="shared" si="6"/>
        <v>6467.0153803199992</v>
      </c>
      <c r="S78" s="290">
        <f t="shared" si="6"/>
        <v>6467.0153803199992</v>
      </c>
      <c r="T78" s="290">
        <f t="shared" si="6"/>
        <v>6467.0153803199992</v>
      </c>
    </row>
    <row r="79" spans="1:20" s="284" customFormat="1" x14ac:dyDescent="0.25"/>
    <row r="80" spans="1:20" ht="15.75" x14ac:dyDescent="0.25">
      <c r="A80" s="299" t="s">
        <v>241</v>
      </c>
      <c r="B80" s="300"/>
      <c r="C80" s="303"/>
      <c r="D80" s="303">
        <f>SUM(E80:T80)</f>
        <v>-51356.812935197384</v>
      </c>
      <c r="E80" s="303">
        <f>E78-E74</f>
        <v>-15512.408727999475</v>
      </c>
      <c r="F80" s="303">
        <f>F78-F74</f>
        <v>-13205.393347679475</v>
      </c>
      <c r="G80" s="303">
        <f t="shared" ref="G80:T80" si="7">G78-G74</f>
        <v>-13205.393347679475</v>
      </c>
      <c r="H80" s="303">
        <f t="shared" si="7"/>
        <v>-13205.393347679475</v>
      </c>
      <c r="I80" s="303">
        <f t="shared" si="7"/>
        <v>-13205.393347679475</v>
      </c>
      <c r="J80" s="303">
        <f>J78-J74</f>
        <v>107.01538031999917</v>
      </c>
      <c r="K80" s="303">
        <f>K78-K74</f>
        <v>2307.0153803199992</v>
      </c>
      <c r="L80" s="303">
        <f t="shared" si="7"/>
        <v>2307.0153803199992</v>
      </c>
      <c r="M80" s="303">
        <f t="shared" si="7"/>
        <v>2307.0153803199992</v>
      </c>
      <c r="N80" s="303">
        <f t="shared" si="7"/>
        <v>2307.0153803199992</v>
      </c>
      <c r="O80" s="303">
        <f t="shared" si="7"/>
        <v>-3892.9846196800008</v>
      </c>
      <c r="P80" s="303">
        <f t="shared" si="7"/>
        <v>2307.0153803199992</v>
      </c>
      <c r="Q80" s="303">
        <f t="shared" si="7"/>
        <v>2307.0153803199992</v>
      </c>
      <c r="R80" s="303">
        <f t="shared" si="7"/>
        <v>2307.0153803199992</v>
      </c>
      <c r="S80" s="303">
        <f t="shared" si="7"/>
        <v>2307.0153803199992</v>
      </c>
      <c r="T80" s="303">
        <f t="shared" si="7"/>
        <v>2307.0153803199992</v>
      </c>
    </row>
    <row r="81" spans="1:20" ht="15.75" x14ac:dyDescent="0.25">
      <c r="A81" s="299" t="s">
        <v>242</v>
      </c>
      <c r="B81" s="300"/>
      <c r="C81" s="303"/>
      <c r="D81" s="303"/>
      <c r="E81" s="303"/>
      <c r="F81" s="303">
        <f>F80</f>
        <v>-13205.393347679475</v>
      </c>
      <c r="G81" s="303">
        <f>G80+F81</f>
        <v>-26410.786695358951</v>
      </c>
      <c r="H81" s="303">
        <f t="shared" ref="H81" si="8">H80+G81</f>
        <v>-39616.180043038425</v>
      </c>
      <c r="I81" s="303">
        <f t="shared" ref="I81" si="9">I80+H81</f>
        <v>-52821.573390717902</v>
      </c>
      <c r="J81" s="303">
        <f t="shared" ref="J81" si="10">J80+I81</f>
        <v>-52714.558010397901</v>
      </c>
      <c r="K81" s="303">
        <f t="shared" ref="K81" si="11">K80+J81</f>
        <v>-50407.5426300779</v>
      </c>
      <c r="L81" s="303">
        <f t="shared" ref="L81" si="12">L80+K81</f>
        <v>-48100.527249757899</v>
      </c>
      <c r="M81" s="303">
        <f t="shared" ref="M81" si="13">M80+L81</f>
        <v>-45793.511869437898</v>
      </c>
      <c r="N81" s="303">
        <f t="shared" ref="N81" si="14">N80+M81</f>
        <v>-43486.496489117897</v>
      </c>
      <c r="O81" s="303">
        <f t="shared" ref="O81" si="15">O80+N81</f>
        <v>-47379.481108797896</v>
      </c>
      <c r="P81" s="303">
        <f t="shared" ref="P81" si="16">P80+O81</f>
        <v>-45072.465728477895</v>
      </c>
      <c r="Q81" s="303">
        <f t="shared" ref="Q81" si="17">Q80+P81</f>
        <v>-42765.450348157894</v>
      </c>
      <c r="R81" s="303">
        <f t="shared" ref="R81" si="18">R80+Q81</f>
        <v>-40458.434967837893</v>
      </c>
      <c r="S81" s="303">
        <f t="shared" ref="S81" si="19">S80+R81</f>
        <v>-38151.419587517892</v>
      </c>
      <c r="T81" s="303">
        <f t="shared" ref="T81" si="20">T80+S81</f>
        <v>-35844.404207197891</v>
      </c>
    </row>
    <row r="82" spans="1:20" s="284" customFormat="1" x14ac:dyDescent="0.25"/>
    <row r="83" spans="1:20" ht="15.75" x14ac:dyDescent="0.25">
      <c r="A83" s="407" t="s">
        <v>243</v>
      </c>
      <c r="B83" s="299" t="s">
        <v>244</v>
      </c>
      <c r="C83" s="303">
        <f>NPV($B$66, F80:T80)+E80</f>
        <v>-52102.631279460387</v>
      </c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</row>
    <row r="84" spans="1:20" ht="15.75" x14ac:dyDescent="0.25">
      <c r="A84" s="407"/>
      <c r="B84" s="299" t="s">
        <v>245</v>
      </c>
      <c r="C84" s="334">
        <f>IFERROR(IRR(E80:T80),"N/A")</f>
        <v>-0.13830917012888877</v>
      </c>
      <c r="D84" s="286"/>
      <c r="E84" s="286"/>
      <c r="F84" s="286"/>
      <c r="G84" s="286"/>
      <c r="H84" s="286"/>
      <c r="I84" s="286"/>
      <c r="J84" s="286"/>
      <c r="K84" s="286"/>
      <c r="L84" s="286"/>
      <c r="M84" s="286"/>
      <c r="N84" s="286"/>
      <c r="O84" s="286"/>
      <c r="P84" s="286"/>
      <c r="Q84" s="286"/>
      <c r="R84" s="286"/>
      <c r="S84" s="286"/>
      <c r="T84" s="286"/>
    </row>
    <row r="85" spans="1:20" ht="14.25" customHeight="1" x14ac:dyDescent="0.25">
      <c r="A85" s="260"/>
      <c r="B85" s="298"/>
      <c r="C85" s="298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</row>
    <row r="86" spans="1:20" s="284" customFormat="1" x14ac:dyDescent="0.25">
      <c r="A86" s="286"/>
      <c r="B86" s="286"/>
      <c r="C86" s="286"/>
    </row>
    <row r="87" spans="1:20" ht="15.75" x14ac:dyDescent="0.25">
      <c r="A87" s="291" t="s">
        <v>246</v>
      </c>
      <c r="B87" s="307"/>
      <c r="C87" s="292">
        <v>5</v>
      </c>
      <c r="D87" s="293"/>
      <c r="E87" s="280"/>
      <c r="F87" s="280"/>
      <c r="G87" s="280"/>
      <c r="H87" s="280"/>
      <c r="I87" s="280"/>
      <c r="J87" s="280"/>
      <c r="K87" s="280"/>
      <c r="L87" s="280"/>
      <c r="M87" s="280"/>
      <c r="N87" s="280"/>
      <c r="O87" s="280"/>
      <c r="P87" s="280"/>
      <c r="Q87" s="280"/>
      <c r="R87" s="280"/>
      <c r="S87" s="280"/>
      <c r="T87" s="280"/>
    </row>
    <row r="88" spans="1:20" ht="15.75" x14ac:dyDescent="0.25">
      <c r="A88" s="294" t="s">
        <v>248</v>
      </c>
      <c r="C88" s="295">
        <v>0.15</v>
      </c>
      <c r="D88" s="296"/>
      <c r="E88" s="286"/>
      <c r="F88" s="286"/>
      <c r="G88" s="286"/>
      <c r="H88" s="286"/>
      <c r="I88" s="284"/>
      <c r="J88" s="284"/>
      <c r="K88" s="284"/>
      <c r="L88" s="284"/>
      <c r="M88" s="284"/>
      <c r="N88" s="284"/>
      <c r="O88" s="284"/>
      <c r="P88" s="284"/>
      <c r="Q88" s="284"/>
      <c r="R88" s="284"/>
      <c r="S88" s="284"/>
      <c r="T88" s="284"/>
    </row>
    <row r="89" spans="1:20" x14ac:dyDescent="0.25">
      <c r="A89" s="408" t="s">
        <v>249</v>
      </c>
      <c r="B89" s="409"/>
      <c r="C89" s="409"/>
      <c r="D89" s="306">
        <f>D10</f>
        <v>52000</v>
      </c>
      <c r="E89" s="306">
        <f>D93</f>
        <v>44287.591272000529</v>
      </c>
      <c r="F89" s="306">
        <f>E93</f>
        <v>35418.321234801129</v>
      </c>
      <c r="G89" s="306">
        <f>F93</f>
        <v>25218.660692021826</v>
      </c>
      <c r="H89" s="306">
        <f>G93</f>
        <v>13489.051067825625</v>
      </c>
      <c r="I89" s="297"/>
      <c r="J89" s="284"/>
      <c r="K89" s="284"/>
      <c r="L89" s="284"/>
      <c r="M89" s="284"/>
      <c r="N89" s="284"/>
      <c r="O89" s="284"/>
      <c r="P89" s="284"/>
      <c r="Q89" s="284"/>
      <c r="R89" s="284"/>
      <c r="S89" s="284"/>
      <c r="T89" s="284"/>
    </row>
    <row r="90" spans="1:20" x14ac:dyDescent="0.25">
      <c r="A90" s="408" t="s">
        <v>250</v>
      </c>
      <c r="B90" s="409"/>
      <c r="C90" s="409"/>
      <c r="D90" s="306">
        <f>PMT(C88,C87,-D89)</f>
        <v>15512.408727999475</v>
      </c>
      <c r="E90" s="306">
        <f>D90</f>
        <v>15512.408727999475</v>
      </c>
      <c r="F90" s="306">
        <f>D90</f>
        <v>15512.408727999475</v>
      </c>
      <c r="G90" s="306">
        <f>E90</f>
        <v>15512.408727999475</v>
      </c>
      <c r="H90" s="306">
        <f>G90</f>
        <v>15512.408727999475</v>
      </c>
      <c r="I90" s="297"/>
      <c r="J90" s="284"/>
      <c r="K90" s="284"/>
      <c r="L90" s="284"/>
      <c r="M90" s="284"/>
      <c r="N90" s="284"/>
      <c r="O90" s="284"/>
      <c r="P90" s="284"/>
      <c r="Q90" s="284"/>
      <c r="R90" s="284"/>
      <c r="S90" s="284"/>
      <c r="T90" s="284"/>
    </row>
    <row r="91" spans="1:20" x14ac:dyDescent="0.25">
      <c r="A91" s="408" t="s">
        <v>251</v>
      </c>
      <c r="B91" s="409"/>
      <c r="C91" s="409"/>
      <c r="D91" s="306">
        <f>D89*$C88</f>
        <v>7800</v>
      </c>
      <c r="E91" s="306">
        <f>E89*$C88</f>
        <v>6643.1386908000795</v>
      </c>
      <c r="F91" s="306">
        <f>F89*$C88</f>
        <v>5312.748185220169</v>
      </c>
      <c r="G91" s="306">
        <f>G89*$C88</f>
        <v>3782.7991038032737</v>
      </c>
      <c r="H91" s="306">
        <f>H89*$C88</f>
        <v>2023.3576601738437</v>
      </c>
      <c r="I91" s="297"/>
      <c r="J91" s="284"/>
      <c r="K91" s="284"/>
      <c r="L91" s="284"/>
      <c r="M91" s="284"/>
      <c r="N91" s="284"/>
      <c r="O91" s="284"/>
      <c r="P91" s="284"/>
      <c r="Q91" s="284"/>
      <c r="R91" s="284"/>
      <c r="S91" s="284"/>
      <c r="T91" s="284"/>
    </row>
    <row r="92" spans="1:20" x14ac:dyDescent="0.25">
      <c r="A92" s="408" t="s">
        <v>252</v>
      </c>
      <c r="B92" s="409"/>
      <c r="C92" s="409"/>
      <c r="D92" s="306">
        <f>D90-D91</f>
        <v>7712.4087279994746</v>
      </c>
      <c r="E92" s="306">
        <f>E90-E91</f>
        <v>8869.270037199396</v>
      </c>
      <c r="F92" s="306">
        <f>F90-F91</f>
        <v>10199.660542779306</v>
      </c>
      <c r="G92" s="306">
        <f>G90-G91</f>
        <v>11729.6096241962</v>
      </c>
      <c r="H92" s="306">
        <f>H90-H91</f>
        <v>13489.051067825631</v>
      </c>
      <c r="I92" s="297"/>
      <c r="J92" s="284"/>
      <c r="K92" s="284"/>
      <c r="L92" s="284"/>
      <c r="M92" s="284"/>
      <c r="N92" s="284"/>
      <c r="O92" s="284"/>
      <c r="P92" s="284"/>
      <c r="Q92" s="284"/>
      <c r="R92" s="284"/>
      <c r="S92" s="284"/>
      <c r="T92" s="284"/>
    </row>
    <row r="93" spans="1:20" x14ac:dyDescent="0.25">
      <c r="A93" s="410" t="s">
        <v>253</v>
      </c>
      <c r="B93" s="411"/>
      <c r="C93" s="411"/>
      <c r="D93" s="306">
        <f>D89-D92</f>
        <v>44287.591272000529</v>
      </c>
      <c r="E93" s="306">
        <f>E89-E92</f>
        <v>35418.321234801129</v>
      </c>
      <c r="F93" s="306">
        <f>F89-F92</f>
        <v>25218.660692021826</v>
      </c>
      <c r="G93" s="306">
        <f>G89-G92</f>
        <v>13489.051067825625</v>
      </c>
      <c r="H93" s="306">
        <f>H89-H92</f>
        <v>0</v>
      </c>
      <c r="I93" s="297"/>
      <c r="J93" s="284"/>
      <c r="K93" s="284"/>
      <c r="L93" s="284"/>
      <c r="M93" s="284"/>
      <c r="N93" s="284"/>
      <c r="O93" s="284"/>
      <c r="P93" s="284"/>
      <c r="Q93" s="284"/>
      <c r="R93" s="284"/>
      <c r="S93" s="284"/>
      <c r="T93" s="284"/>
    </row>
    <row r="94" spans="1:20" ht="14.25" customHeight="1" x14ac:dyDescent="0.25">
      <c r="E94" s="192"/>
      <c r="F94" s="192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</row>
    <row r="95" spans="1:20" ht="15.75" x14ac:dyDescent="0.25">
      <c r="A95" s="281" t="s">
        <v>254</v>
      </c>
      <c r="B95" s="282"/>
      <c r="C95" s="283"/>
      <c r="D95" s="283"/>
      <c r="E95" s="283"/>
      <c r="F95" s="283"/>
      <c r="G95" s="283"/>
      <c r="H95" s="283"/>
      <c r="I95" s="283"/>
      <c r="J95" s="283"/>
      <c r="K95" s="283"/>
      <c r="L95" s="283"/>
      <c r="M95" s="283"/>
      <c r="N95" s="283"/>
      <c r="O95" s="283"/>
      <c r="P95" s="283"/>
      <c r="Q95" s="283"/>
      <c r="R95" s="283"/>
      <c r="S95" s="283"/>
      <c r="T95" s="283"/>
    </row>
    <row r="96" spans="1:20" ht="30.75" customHeight="1" x14ac:dyDescent="0.25"/>
    <row r="97" spans="1:20" ht="14.25" customHeight="1" x14ac:dyDescent="0.25">
      <c r="A97" s="236" t="s">
        <v>27</v>
      </c>
      <c r="B97" s="14">
        <f>C150</f>
        <v>0.05</v>
      </c>
    </row>
    <row r="98" spans="1:20" ht="14.25" customHeight="1" x14ac:dyDescent="0.25">
      <c r="A98" s="8" t="s">
        <v>66</v>
      </c>
      <c r="B98" s="13" t="s">
        <v>24</v>
      </c>
      <c r="C98" s="13" t="s">
        <v>67</v>
      </c>
      <c r="D98" s="16" t="s">
        <v>68</v>
      </c>
      <c r="E98" s="377" t="s">
        <v>69</v>
      </c>
      <c r="F98" s="378" t="s">
        <v>70</v>
      </c>
      <c r="G98" s="378" t="s">
        <v>71</v>
      </c>
      <c r="H98" s="378" t="s">
        <v>72</v>
      </c>
      <c r="I98" s="378" t="s">
        <v>73</v>
      </c>
      <c r="J98" s="378" t="s">
        <v>74</v>
      </c>
      <c r="K98" s="378" t="s">
        <v>75</v>
      </c>
      <c r="L98" s="378" t="s">
        <v>76</v>
      </c>
      <c r="M98" s="378" t="s">
        <v>77</v>
      </c>
      <c r="N98" s="378" t="s">
        <v>78</v>
      </c>
      <c r="O98" s="378" t="s">
        <v>79</v>
      </c>
      <c r="P98" s="378" t="s">
        <v>80</v>
      </c>
      <c r="Q98" s="378" t="s">
        <v>81</v>
      </c>
      <c r="R98" s="378" t="s">
        <v>82</v>
      </c>
      <c r="S98" s="378" t="s">
        <v>83</v>
      </c>
      <c r="T98" s="378" t="s">
        <v>84</v>
      </c>
    </row>
    <row r="99" spans="1:20" ht="14.25" customHeight="1" x14ac:dyDescent="0.25">
      <c r="A99" s="8" t="s">
        <v>85</v>
      </c>
      <c r="B99" s="17"/>
      <c r="C99" s="17"/>
      <c r="D99" s="186"/>
      <c r="E99" s="188">
        <v>1</v>
      </c>
      <c r="F99" s="188">
        <f t="shared" ref="F99:T99" si="21">E99+1</f>
        <v>2</v>
      </c>
      <c r="G99" s="15">
        <f t="shared" si="21"/>
        <v>3</v>
      </c>
      <c r="H99" s="15">
        <f t="shared" si="21"/>
        <v>4</v>
      </c>
      <c r="I99" s="15">
        <f t="shared" si="21"/>
        <v>5</v>
      </c>
      <c r="J99" s="15">
        <f t="shared" si="21"/>
        <v>6</v>
      </c>
      <c r="K99" s="15">
        <f t="shared" si="21"/>
        <v>7</v>
      </c>
      <c r="L99" s="15">
        <f t="shared" si="21"/>
        <v>8</v>
      </c>
      <c r="M99" s="15">
        <f t="shared" si="21"/>
        <v>9</v>
      </c>
      <c r="N99" s="15">
        <f t="shared" si="21"/>
        <v>10</v>
      </c>
      <c r="O99" s="15">
        <f t="shared" si="21"/>
        <v>11</v>
      </c>
      <c r="P99" s="15">
        <f t="shared" si="21"/>
        <v>12</v>
      </c>
      <c r="Q99" s="15">
        <f t="shared" si="21"/>
        <v>13</v>
      </c>
      <c r="R99" s="15">
        <f t="shared" si="21"/>
        <v>14</v>
      </c>
      <c r="S99" s="15">
        <f t="shared" si="21"/>
        <v>15</v>
      </c>
      <c r="T99" s="15">
        <f t="shared" si="21"/>
        <v>16</v>
      </c>
    </row>
    <row r="100" spans="1:20" ht="14.25" customHeight="1" x14ac:dyDescent="0.25">
      <c r="A100" s="18" t="s">
        <v>86</v>
      </c>
      <c r="B100" s="17"/>
      <c r="C100" s="17"/>
      <c r="D100" s="186"/>
    </row>
    <row r="101" spans="1:20" ht="14.25" customHeight="1" x14ac:dyDescent="0.25">
      <c r="A101" s="119" t="s">
        <v>88</v>
      </c>
    </row>
    <row r="102" spans="1:20" ht="14.25" customHeight="1" x14ac:dyDescent="0.25">
      <c r="A102" s="68" t="s">
        <v>235</v>
      </c>
      <c r="B102" s="15" t="s">
        <v>32</v>
      </c>
      <c r="C102" s="15" t="s">
        <v>50</v>
      </c>
      <c r="D102" s="190">
        <f>SUM(E102:T102)</f>
        <v>53570.3479001288</v>
      </c>
      <c r="E102" s="190">
        <f>D122</f>
        <v>10714.06958002576</v>
      </c>
      <c r="F102" s="190">
        <f t="shared" ref="F102:J102" si="22">E122</f>
        <v>10714.06958002576</v>
      </c>
      <c r="G102" s="190">
        <f t="shared" si="22"/>
        <v>10714.06958002576</v>
      </c>
      <c r="H102" s="190">
        <f t="shared" si="22"/>
        <v>10714.06958002576</v>
      </c>
      <c r="I102" s="190">
        <f t="shared" si="22"/>
        <v>10714.06958002576</v>
      </c>
      <c r="J102" s="190">
        <f t="shared" si="22"/>
        <v>0</v>
      </c>
      <c r="K102" s="23">
        <f>J102</f>
        <v>0</v>
      </c>
      <c r="L102" s="23">
        <f t="shared" ref="L102:T102" si="23">K102</f>
        <v>0</v>
      </c>
      <c r="M102" s="23">
        <f t="shared" si="23"/>
        <v>0</v>
      </c>
      <c r="N102" s="23">
        <f t="shared" si="23"/>
        <v>0</v>
      </c>
      <c r="O102" s="23">
        <f t="shared" si="23"/>
        <v>0</v>
      </c>
      <c r="P102" s="23">
        <f t="shared" si="23"/>
        <v>0</v>
      </c>
      <c r="Q102" s="23">
        <f t="shared" si="23"/>
        <v>0</v>
      </c>
      <c r="R102" s="23">
        <f t="shared" si="23"/>
        <v>0</v>
      </c>
      <c r="S102" s="23">
        <f t="shared" si="23"/>
        <v>0</v>
      </c>
      <c r="T102" s="23">
        <f t="shared" si="23"/>
        <v>0</v>
      </c>
    </row>
    <row r="103" spans="1:20" ht="14.25" customHeight="1" x14ac:dyDescent="0.25">
      <c r="A103" s="68" t="s">
        <v>236</v>
      </c>
      <c r="B103" s="15" t="s">
        <v>32</v>
      </c>
      <c r="C103" s="15" t="s">
        <v>50</v>
      </c>
      <c r="D103" s="190">
        <f>SUM(E103:T103)</f>
        <v>62400</v>
      </c>
      <c r="E103" s="190">
        <v>0</v>
      </c>
      <c r="F103" s="190">
        <f>D10*D15</f>
        <v>4160</v>
      </c>
      <c r="G103" s="190">
        <f>F103</f>
        <v>4160</v>
      </c>
      <c r="H103" s="190">
        <f t="shared" ref="H103:T103" si="24">G103</f>
        <v>4160</v>
      </c>
      <c r="I103" s="190">
        <f t="shared" si="24"/>
        <v>4160</v>
      </c>
      <c r="J103" s="190">
        <f t="shared" si="24"/>
        <v>4160</v>
      </c>
      <c r="K103" s="190">
        <f t="shared" si="24"/>
        <v>4160</v>
      </c>
      <c r="L103" s="190">
        <f t="shared" si="24"/>
        <v>4160</v>
      </c>
      <c r="M103" s="190">
        <f t="shared" si="24"/>
        <v>4160</v>
      </c>
      <c r="N103" s="190">
        <f t="shared" si="24"/>
        <v>4160</v>
      </c>
      <c r="O103" s="190">
        <f t="shared" si="24"/>
        <v>4160</v>
      </c>
      <c r="P103" s="190">
        <f t="shared" si="24"/>
        <v>4160</v>
      </c>
      <c r="Q103" s="190">
        <f t="shared" si="24"/>
        <v>4160</v>
      </c>
      <c r="R103" s="190">
        <f t="shared" si="24"/>
        <v>4160</v>
      </c>
      <c r="S103" s="190">
        <f t="shared" si="24"/>
        <v>4160</v>
      </c>
      <c r="T103" s="190">
        <f t="shared" si="24"/>
        <v>4160</v>
      </c>
    </row>
    <row r="104" spans="1:20" ht="14.25" customHeight="1" x14ac:dyDescent="0.25">
      <c r="A104" s="68" t="s">
        <v>237</v>
      </c>
      <c r="B104" s="15" t="s">
        <v>32</v>
      </c>
      <c r="C104" s="15" t="s">
        <v>50</v>
      </c>
      <c r="D104" s="190">
        <f>SUM(E104:T104)</f>
        <v>8400</v>
      </c>
      <c r="E104" s="190">
        <f t="shared" ref="E104:T104" si="25">E73</f>
        <v>0</v>
      </c>
      <c r="F104" s="190">
        <f t="shared" si="25"/>
        <v>0</v>
      </c>
      <c r="G104" s="190">
        <f t="shared" si="25"/>
        <v>0</v>
      </c>
      <c r="H104" s="190">
        <f t="shared" si="25"/>
        <v>0</v>
      </c>
      <c r="I104" s="190">
        <f t="shared" si="25"/>
        <v>0</v>
      </c>
      <c r="J104" s="190">
        <f t="shared" si="25"/>
        <v>2200</v>
      </c>
      <c r="K104" s="190">
        <f t="shared" si="25"/>
        <v>0</v>
      </c>
      <c r="L104" s="190">
        <f t="shared" si="25"/>
        <v>0</v>
      </c>
      <c r="M104" s="190">
        <f t="shared" si="25"/>
        <v>0</v>
      </c>
      <c r="N104" s="190">
        <f t="shared" si="25"/>
        <v>0</v>
      </c>
      <c r="O104" s="190">
        <f t="shared" si="25"/>
        <v>6200</v>
      </c>
      <c r="P104" s="190">
        <f t="shared" si="25"/>
        <v>0</v>
      </c>
      <c r="Q104" s="190">
        <f t="shared" si="25"/>
        <v>0</v>
      </c>
      <c r="R104" s="190">
        <f t="shared" si="25"/>
        <v>0</v>
      </c>
      <c r="S104" s="190">
        <f t="shared" si="25"/>
        <v>0</v>
      </c>
      <c r="T104" s="190">
        <f t="shared" si="25"/>
        <v>0</v>
      </c>
    </row>
    <row r="105" spans="1:20" ht="14.25" customHeight="1" x14ac:dyDescent="0.25">
      <c r="A105" s="40" t="s">
        <v>93</v>
      </c>
      <c r="B105" s="24" t="s">
        <v>32</v>
      </c>
      <c r="C105" s="24" t="s">
        <v>50</v>
      </c>
      <c r="D105" s="388">
        <f>SUM(E105:T105)</f>
        <v>124370.34790012881</v>
      </c>
      <c r="E105" s="191">
        <f>(E102+E103+E104)</f>
        <v>10714.06958002576</v>
      </c>
      <c r="F105" s="191">
        <f t="shared" ref="F105:T105" si="26">(F102+F103+F104)</f>
        <v>14874.06958002576</v>
      </c>
      <c r="G105" s="191">
        <f t="shared" si="26"/>
        <v>14874.06958002576</v>
      </c>
      <c r="H105" s="191">
        <f t="shared" si="26"/>
        <v>14874.06958002576</v>
      </c>
      <c r="I105" s="191">
        <f t="shared" si="26"/>
        <v>14874.06958002576</v>
      </c>
      <c r="J105" s="191">
        <f t="shared" si="26"/>
        <v>6360</v>
      </c>
      <c r="K105" s="191">
        <f t="shared" si="26"/>
        <v>4160</v>
      </c>
      <c r="L105" s="191">
        <f t="shared" si="26"/>
        <v>4160</v>
      </c>
      <c r="M105" s="191">
        <f t="shared" si="26"/>
        <v>4160</v>
      </c>
      <c r="N105" s="191">
        <f t="shared" si="26"/>
        <v>4160</v>
      </c>
      <c r="O105" s="191">
        <f t="shared" si="26"/>
        <v>10360</v>
      </c>
      <c r="P105" s="191">
        <f t="shared" si="26"/>
        <v>4160</v>
      </c>
      <c r="Q105" s="191">
        <f t="shared" si="26"/>
        <v>4160</v>
      </c>
      <c r="R105" s="191">
        <f t="shared" si="26"/>
        <v>4160</v>
      </c>
      <c r="S105" s="191">
        <f t="shared" si="26"/>
        <v>4160</v>
      </c>
      <c r="T105" s="191">
        <f t="shared" si="26"/>
        <v>4160</v>
      </c>
    </row>
    <row r="106" spans="1:20" ht="14.25" customHeight="1" x14ac:dyDescent="0.25">
      <c r="A106" s="260"/>
      <c r="B106" s="298"/>
      <c r="C106" s="298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</row>
    <row r="107" spans="1:20" ht="15.75" x14ac:dyDescent="0.25">
      <c r="A107" s="299" t="s">
        <v>238</v>
      </c>
      <c r="B107" s="300"/>
      <c r="C107" s="301"/>
      <c r="D107" s="302"/>
      <c r="E107" s="302"/>
      <c r="F107" s="302"/>
      <c r="G107" s="302"/>
      <c r="H107" s="302"/>
      <c r="I107" s="302"/>
      <c r="J107" s="302"/>
      <c r="K107" s="302"/>
      <c r="L107" s="302"/>
      <c r="M107" s="302"/>
      <c r="N107" s="302"/>
      <c r="O107" s="302"/>
      <c r="P107" s="302"/>
      <c r="Q107" s="302"/>
      <c r="R107" s="302"/>
      <c r="S107" s="302"/>
      <c r="T107" s="302"/>
    </row>
    <row r="108" spans="1:20" ht="15.75" x14ac:dyDescent="0.25">
      <c r="A108" s="108" t="s">
        <v>239</v>
      </c>
      <c r="B108" s="98" t="s">
        <v>32</v>
      </c>
      <c r="C108" s="98" t="s">
        <v>50</v>
      </c>
      <c r="D108" s="392">
        <f>SUM(E108:T108)</f>
        <v>97005.230704799978</v>
      </c>
      <c r="E108" s="285">
        <v>0</v>
      </c>
      <c r="F108" s="285">
        <f>D29</f>
        <v>6467.0153803199992</v>
      </c>
      <c r="G108" s="285">
        <f t="shared" ref="G108:T108" si="27">F108</f>
        <v>6467.0153803199992</v>
      </c>
      <c r="H108" s="285">
        <f t="shared" si="27"/>
        <v>6467.0153803199992</v>
      </c>
      <c r="I108" s="285">
        <f t="shared" si="27"/>
        <v>6467.0153803199992</v>
      </c>
      <c r="J108" s="285">
        <f t="shared" si="27"/>
        <v>6467.0153803199992</v>
      </c>
      <c r="K108" s="285">
        <f t="shared" si="27"/>
        <v>6467.0153803199992</v>
      </c>
      <c r="L108" s="285">
        <f t="shared" si="27"/>
        <v>6467.0153803199992</v>
      </c>
      <c r="M108" s="285">
        <f t="shared" si="27"/>
        <v>6467.0153803199992</v>
      </c>
      <c r="N108" s="285">
        <f t="shared" si="27"/>
        <v>6467.0153803199992</v>
      </c>
      <c r="O108" s="285">
        <f t="shared" si="27"/>
        <v>6467.0153803199992</v>
      </c>
      <c r="P108" s="285">
        <f t="shared" si="27"/>
        <v>6467.0153803199992</v>
      </c>
      <c r="Q108" s="285">
        <f t="shared" si="27"/>
        <v>6467.0153803199992</v>
      </c>
      <c r="R108" s="285">
        <f t="shared" si="27"/>
        <v>6467.0153803199992</v>
      </c>
      <c r="S108" s="285">
        <f t="shared" si="27"/>
        <v>6467.0153803199992</v>
      </c>
      <c r="T108" s="285">
        <f t="shared" si="27"/>
        <v>6467.0153803199992</v>
      </c>
    </row>
    <row r="109" spans="1:20" ht="15.75" x14ac:dyDescent="0.25">
      <c r="A109" s="389" t="s">
        <v>240</v>
      </c>
      <c r="B109" s="86" t="s">
        <v>32</v>
      </c>
      <c r="C109" s="86" t="s">
        <v>50</v>
      </c>
      <c r="D109" s="289">
        <f>SUM(E109:T109)</f>
        <v>97005.230704799978</v>
      </c>
      <c r="E109" s="290">
        <f>E108</f>
        <v>0</v>
      </c>
      <c r="F109" s="290">
        <f t="shared" ref="F109:T109" si="28">F108</f>
        <v>6467.0153803199992</v>
      </c>
      <c r="G109" s="290">
        <f t="shared" si="28"/>
        <v>6467.0153803199992</v>
      </c>
      <c r="H109" s="290">
        <f t="shared" si="28"/>
        <v>6467.0153803199992</v>
      </c>
      <c r="I109" s="290">
        <f t="shared" si="28"/>
        <v>6467.0153803199992</v>
      </c>
      <c r="J109" s="290">
        <f t="shared" si="28"/>
        <v>6467.0153803199992</v>
      </c>
      <c r="K109" s="290">
        <f t="shared" si="28"/>
        <v>6467.0153803199992</v>
      </c>
      <c r="L109" s="290">
        <f t="shared" si="28"/>
        <v>6467.0153803199992</v>
      </c>
      <c r="M109" s="290">
        <f t="shared" si="28"/>
        <v>6467.0153803199992</v>
      </c>
      <c r="N109" s="290">
        <f t="shared" si="28"/>
        <v>6467.0153803199992</v>
      </c>
      <c r="O109" s="290">
        <f t="shared" si="28"/>
        <v>6467.0153803199992</v>
      </c>
      <c r="P109" s="290">
        <f t="shared" si="28"/>
        <v>6467.0153803199992</v>
      </c>
      <c r="Q109" s="290">
        <f t="shared" si="28"/>
        <v>6467.0153803199992</v>
      </c>
      <c r="R109" s="290">
        <f t="shared" si="28"/>
        <v>6467.0153803199992</v>
      </c>
      <c r="S109" s="290">
        <f t="shared" si="28"/>
        <v>6467.0153803199992</v>
      </c>
      <c r="T109" s="290">
        <f t="shared" si="28"/>
        <v>6467.0153803199992</v>
      </c>
    </row>
    <row r="110" spans="1:20" s="284" customFormat="1" x14ac:dyDescent="0.25"/>
    <row r="111" spans="1:20" ht="15.75" x14ac:dyDescent="0.25">
      <c r="A111" s="299" t="s">
        <v>241</v>
      </c>
      <c r="B111" s="300"/>
      <c r="C111" s="379"/>
      <c r="D111" s="379">
        <f>SUM(E111:T111)</f>
        <v>-27365.117195328785</v>
      </c>
      <c r="E111" s="303">
        <f>(E109-E105)+(1-$I$150)*(E109-E105)</f>
        <v>-10714.06958002576</v>
      </c>
      <c r="F111" s="303">
        <f>(F109-F105)+(1-$I$150)*(F109-F105)</f>
        <v>-8407.0541997057608</v>
      </c>
      <c r="G111" s="303">
        <f t="shared" ref="G111:T111" si="29">(G109-G105)+(1-$I$150)*(G109-G105)</f>
        <v>-8407.0541997057608</v>
      </c>
      <c r="H111" s="303">
        <f t="shared" si="29"/>
        <v>-8407.0541997057608</v>
      </c>
      <c r="I111" s="303">
        <f t="shared" si="29"/>
        <v>-8407.0541997057608</v>
      </c>
      <c r="J111" s="303">
        <f t="shared" si="29"/>
        <v>107.01538031999917</v>
      </c>
      <c r="K111" s="303">
        <f t="shared" si="29"/>
        <v>2307.0153803199992</v>
      </c>
      <c r="L111" s="303">
        <f t="shared" si="29"/>
        <v>2307.0153803199992</v>
      </c>
      <c r="M111" s="303">
        <f t="shared" si="29"/>
        <v>2307.0153803199992</v>
      </c>
      <c r="N111" s="303">
        <f t="shared" si="29"/>
        <v>2307.0153803199992</v>
      </c>
      <c r="O111" s="303">
        <f t="shared" si="29"/>
        <v>-3892.9846196800008</v>
      </c>
      <c r="P111" s="303">
        <f t="shared" si="29"/>
        <v>2307.0153803199992</v>
      </c>
      <c r="Q111" s="303">
        <f t="shared" si="29"/>
        <v>2307.0153803199992</v>
      </c>
      <c r="R111" s="303">
        <f t="shared" si="29"/>
        <v>2307.0153803199992</v>
      </c>
      <c r="S111" s="303">
        <f t="shared" si="29"/>
        <v>2307.0153803199992</v>
      </c>
      <c r="T111" s="303">
        <f t="shared" si="29"/>
        <v>2307.0153803199992</v>
      </c>
    </row>
    <row r="112" spans="1:20" ht="15.75" x14ac:dyDescent="0.25">
      <c r="A112" s="299" t="s">
        <v>242</v>
      </c>
      <c r="B112" s="300"/>
      <c r="C112" s="303"/>
      <c r="D112" s="303"/>
      <c r="E112" s="303"/>
      <c r="F112" s="303">
        <f>F111</f>
        <v>-8407.0541997057608</v>
      </c>
      <c r="G112" s="303">
        <f>G111+F112</f>
        <v>-16814.108399411522</v>
      </c>
      <c r="H112" s="303">
        <f t="shared" ref="H112" si="30">H111+G112</f>
        <v>-25221.162599117284</v>
      </c>
      <c r="I112" s="303">
        <f t="shared" ref="I112" si="31">I111+H112</f>
        <v>-33628.216798823043</v>
      </c>
      <c r="J112" s="303">
        <f t="shared" ref="J112" si="32">J111+I112</f>
        <v>-33521.201418503042</v>
      </c>
      <c r="K112" s="303">
        <f t="shared" ref="K112" si="33">K111+J112</f>
        <v>-31214.186038183041</v>
      </c>
      <c r="L112" s="303">
        <f t="shared" ref="L112" si="34">L111+K112</f>
        <v>-28907.17065786304</v>
      </c>
      <c r="M112" s="303">
        <f t="shared" ref="M112" si="35">M111+L112</f>
        <v>-26600.155277543039</v>
      </c>
      <c r="N112" s="303">
        <f t="shared" ref="N112" si="36">N111+M112</f>
        <v>-24293.139897223038</v>
      </c>
      <c r="O112" s="303">
        <f t="shared" ref="O112" si="37">O111+N112</f>
        <v>-28186.124516903037</v>
      </c>
      <c r="P112" s="303">
        <f t="shared" ref="P112" si="38">P111+O112</f>
        <v>-25879.109136583036</v>
      </c>
      <c r="Q112" s="303">
        <f t="shared" ref="Q112" si="39">Q111+P112</f>
        <v>-23572.093756263035</v>
      </c>
      <c r="R112" s="303">
        <f t="shared" ref="R112" si="40">R111+Q112</f>
        <v>-21265.078375943034</v>
      </c>
      <c r="S112" s="303">
        <f t="shared" ref="S112" si="41">S111+R112</f>
        <v>-18958.062995623033</v>
      </c>
      <c r="T112" s="303">
        <f t="shared" ref="T112" si="42">T111+S112</f>
        <v>-16651.047615303032</v>
      </c>
    </row>
    <row r="113" spans="1:20" s="284" customFormat="1" x14ac:dyDescent="0.25"/>
    <row r="114" spans="1:20" ht="15.75" x14ac:dyDescent="0.25">
      <c r="A114" s="407" t="s">
        <v>255</v>
      </c>
      <c r="B114" s="299" t="s">
        <v>244</v>
      </c>
      <c r="C114" s="303">
        <f>NPV($B$66, F111:T111)+E111</f>
        <v>-30289.619010587292</v>
      </c>
      <c r="D114" s="280"/>
      <c r="E114" s="280"/>
      <c r="F114" s="280"/>
      <c r="G114" s="280"/>
      <c r="H114" s="280"/>
      <c r="I114" s="280"/>
      <c r="J114" s="280"/>
      <c r="K114" s="280"/>
      <c r="L114" s="280"/>
      <c r="M114" s="280"/>
      <c r="N114" s="280"/>
      <c r="O114" s="280"/>
      <c r="P114" s="280"/>
      <c r="Q114" s="280"/>
      <c r="R114" s="280"/>
      <c r="S114" s="280"/>
      <c r="T114" s="280"/>
    </row>
    <row r="115" spans="1:20" ht="15.75" x14ac:dyDescent="0.25">
      <c r="A115" s="407"/>
      <c r="B115" s="299" t="s">
        <v>245</v>
      </c>
      <c r="C115" s="334">
        <f>IFERROR(IRR(E111:T111),"N/A")</f>
        <v>-9.8982662158647816E-2</v>
      </c>
      <c r="D115" s="286"/>
      <c r="E115" s="286"/>
      <c r="F115" s="286"/>
      <c r="G115" s="286"/>
      <c r="H115" s="286"/>
      <c r="I115" s="286"/>
      <c r="J115" s="286"/>
      <c r="K115" s="286"/>
      <c r="L115" s="286"/>
      <c r="M115" s="286"/>
      <c r="N115" s="286"/>
      <c r="O115" s="286"/>
      <c r="P115" s="286"/>
      <c r="Q115" s="286"/>
      <c r="R115" s="286"/>
      <c r="S115" s="286"/>
      <c r="T115" s="286"/>
    </row>
    <row r="116" spans="1:20" ht="14.25" customHeight="1" x14ac:dyDescent="0.25">
      <c r="A116" s="260"/>
      <c r="B116" s="298"/>
      <c r="C116" s="298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</row>
    <row r="117" spans="1:20" ht="14.25" customHeight="1" x14ac:dyDescent="0.25">
      <c r="E117" s="192"/>
      <c r="F117" s="192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</row>
    <row r="118" spans="1:20" s="284" customFormat="1" x14ac:dyDescent="0.25">
      <c r="A118" s="286"/>
      <c r="B118" s="286"/>
      <c r="C118" s="286"/>
    </row>
    <row r="119" spans="1:20" ht="15.75" x14ac:dyDescent="0.25">
      <c r="A119" s="291" t="s">
        <v>246</v>
      </c>
      <c r="B119" s="307" t="s">
        <v>256</v>
      </c>
      <c r="C119" s="292">
        <v>5</v>
      </c>
      <c r="D119" s="293"/>
      <c r="E119" s="280"/>
      <c r="F119" s="280"/>
      <c r="G119" s="280"/>
      <c r="H119" s="280"/>
      <c r="I119" s="280"/>
      <c r="J119" s="280"/>
      <c r="K119" s="280"/>
      <c r="L119" s="280"/>
      <c r="M119" s="280"/>
      <c r="N119" s="280"/>
      <c r="O119" s="280"/>
      <c r="P119" s="280"/>
      <c r="Q119" s="280"/>
      <c r="R119" s="280"/>
      <c r="S119" s="280"/>
      <c r="T119" s="280"/>
    </row>
    <row r="120" spans="1:20" ht="15.75" x14ac:dyDescent="0.25">
      <c r="A120" s="294" t="s">
        <v>257</v>
      </c>
      <c r="B120" s="307" t="s">
        <v>256</v>
      </c>
      <c r="C120" s="295">
        <v>0.01</v>
      </c>
      <c r="D120" s="296"/>
      <c r="E120" s="286"/>
      <c r="F120" s="286"/>
      <c r="G120" s="286"/>
      <c r="H120" s="286"/>
      <c r="I120" s="284"/>
      <c r="J120" s="284"/>
      <c r="K120" s="284"/>
      <c r="L120" s="284"/>
      <c r="M120" s="284"/>
      <c r="N120" s="284"/>
      <c r="O120" s="284"/>
      <c r="P120" s="284"/>
      <c r="Q120" s="284"/>
      <c r="R120" s="284"/>
      <c r="S120" s="284"/>
      <c r="T120" s="284"/>
    </row>
    <row r="121" spans="1:20" x14ac:dyDescent="0.25">
      <c r="A121" s="408" t="s">
        <v>249</v>
      </c>
      <c r="B121" s="409"/>
      <c r="C121" s="409"/>
      <c r="D121" s="306">
        <f>D10</f>
        <v>52000</v>
      </c>
      <c r="E121" s="306">
        <f>D125</f>
        <v>41805.93041997424</v>
      </c>
      <c r="F121" s="306">
        <f>E125</f>
        <v>31509.920144148222</v>
      </c>
      <c r="G121" s="306">
        <f>F125</f>
        <v>21110.949765563942</v>
      </c>
      <c r="H121" s="306">
        <f>G125</f>
        <v>10607.989683193822</v>
      </c>
      <c r="I121" s="297"/>
      <c r="J121" s="284"/>
      <c r="K121" s="284"/>
      <c r="L121" s="284"/>
      <c r="M121" s="284"/>
      <c r="N121" s="284"/>
      <c r="O121" s="284"/>
      <c r="P121" s="284"/>
      <c r="Q121" s="284"/>
      <c r="R121" s="284"/>
      <c r="S121" s="284"/>
      <c r="T121" s="284"/>
    </row>
    <row r="122" spans="1:20" x14ac:dyDescent="0.25">
      <c r="A122" s="408" t="s">
        <v>250</v>
      </c>
      <c r="B122" s="409"/>
      <c r="C122" s="409"/>
      <c r="D122" s="306">
        <f>PMT(C120,C119,-D121)</f>
        <v>10714.06958002576</v>
      </c>
      <c r="E122" s="306">
        <f>D122</f>
        <v>10714.06958002576</v>
      </c>
      <c r="F122" s="306">
        <f>D122</f>
        <v>10714.06958002576</v>
      </c>
      <c r="G122" s="306">
        <f>E122</f>
        <v>10714.06958002576</v>
      </c>
      <c r="H122" s="306">
        <f>G122</f>
        <v>10714.06958002576</v>
      </c>
      <c r="I122" s="297"/>
      <c r="J122" s="284"/>
      <c r="K122" s="284"/>
      <c r="L122" s="284"/>
      <c r="M122" s="284"/>
      <c r="N122" s="284"/>
      <c r="O122" s="284"/>
      <c r="P122" s="284"/>
      <c r="Q122" s="284"/>
      <c r="R122" s="284"/>
      <c r="S122" s="284"/>
      <c r="T122" s="284"/>
    </row>
    <row r="123" spans="1:20" x14ac:dyDescent="0.25">
      <c r="A123" s="408" t="s">
        <v>251</v>
      </c>
      <c r="B123" s="409"/>
      <c r="C123" s="409"/>
      <c r="D123" s="306">
        <f>D121*$C120</f>
        <v>520</v>
      </c>
      <c r="E123" s="306">
        <f>E121*$C120</f>
        <v>418.05930419974243</v>
      </c>
      <c r="F123" s="306">
        <f>F121*$C120</f>
        <v>315.09920144148225</v>
      </c>
      <c r="G123" s="306">
        <f>G121*$C120</f>
        <v>211.10949765563942</v>
      </c>
      <c r="H123" s="306">
        <f>H121*$C120</f>
        <v>106.07989683193823</v>
      </c>
      <c r="I123" s="297"/>
      <c r="J123" s="284"/>
      <c r="K123" s="284"/>
      <c r="L123" s="284"/>
      <c r="M123" s="284"/>
      <c r="N123" s="284"/>
      <c r="O123" s="284"/>
      <c r="P123" s="284"/>
      <c r="Q123" s="284"/>
      <c r="R123" s="284"/>
      <c r="S123" s="284"/>
      <c r="T123" s="284"/>
    </row>
    <row r="124" spans="1:20" x14ac:dyDescent="0.25">
      <c r="A124" s="408" t="s">
        <v>252</v>
      </c>
      <c r="B124" s="409"/>
      <c r="C124" s="409"/>
      <c r="D124" s="306">
        <f>D122-D123</f>
        <v>10194.06958002576</v>
      </c>
      <c r="E124" s="306">
        <f>E122-E123</f>
        <v>10296.010275826018</v>
      </c>
      <c r="F124" s="306">
        <f>F122-F123</f>
        <v>10398.970378584278</v>
      </c>
      <c r="G124" s="306">
        <f>G122-G123</f>
        <v>10502.96008237012</v>
      </c>
      <c r="H124" s="306">
        <f>H122-H123</f>
        <v>10607.989683193822</v>
      </c>
      <c r="I124" s="297"/>
      <c r="J124" s="284"/>
      <c r="K124" s="284"/>
      <c r="L124" s="284"/>
      <c r="M124" s="284"/>
      <c r="N124" s="284"/>
      <c r="O124" s="284"/>
      <c r="P124" s="284"/>
      <c r="Q124" s="284"/>
      <c r="R124" s="284"/>
      <c r="S124" s="284"/>
      <c r="T124" s="284"/>
    </row>
    <row r="125" spans="1:20" x14ac:dyDescent="0.25">
      <c r="A125" s="410" t="s">
        <v>253</v>
      </c>
      <c r="B125" s="411"/>
      <c r="C125" s="411"/>
      <c r="D125" s="306">
        <f>D121-D124</f>
        <v>41805.93041997424</v>
      </c>
      <c r="E125" s="306">
        <f>E121-E124</f>
        <v>31509.920144148222</v>
      </c>
      <c r="F125" s="306">
        <f>F121-F124</f>
        <v>21110.949765563942</v>
      </c>
      <c r="G125" s="306">
        <f>G121-G124</f>
        <v>10607.989683193822</v>
      </c>
      <c r="H125" s="306">
        <f>H121-H124</f>
        <v>0</v>
      </c>
      <c r="I125" s="297"/>
      <c r="J125" s="284"/>
      <c r="K125" s="284"/>
      <c r="L125" s="284"/>
      <c r="M125" s="284"/>
      <c r="N125" s="284"/>
      <c r="O125" s="284"/>
      <c r="P125" s="284"/>
      <c r="Q125" s="284"/>
      <c r="R125" s="284"/>
      <c r="S125" s="284"/>
      <c r="T125" s="284"/>
    </row>
    <row r="126" spans="1:20" ht="14.25" customHeight="1" x14ac:dyDescent="0.25">
      <c r="E126" s="192"/>
      <c r="F126" s="192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</row>
    <row r="127" spans="1:20" ht="15.75" x14ac:dyDescent="0.25">
      <c r="A127" s="281" t="s">
        <v>258</v>
      </c>
      <c r="B127" s="282"/>
      <c r="C127" s="283"/>
      <c r="D127" s="283"/>
      <c r="E127" s="283"/>
      <c r="F127" s="283"/>
      <c r="G127" s="283"/>
      <c r="H127" s="283"/>
      <c r="I127" s="283"/>
      <c r="J127" s="283"/>
      <c r="K127" s="283"/>
      <c r="L127" s="283"/>
      <c r="M127" s="283"/>
      <c r="N127" s="283"/>
      <c r="O127" s="283"/>
      <c r="P127" s="283"/>
      <c r="Q127" s="283"/>
      <c r="R127" s="283"/>
      <c r="S127" s="283"/>
      <c r="T127" s="283"/>
    </row>
    <row r="128" spans="1:20" ht="30.75" customHeight="1" x14ac:dyDescent="0.25"/>
    <row r="129" spans="1:20" ht="14.25" customHeight="1" x14ac:dyDescent="0.25">
      <c r="A129" s="332" t="s">
        <v>86</v>
      </c>
      <c r="B129" s="14">
        <f>F150</f>
        <v>0.05</v>
      </c>
    </row>
    <row r="130" spans="1:20" ht="14.25" customHeight="1" x14ac:dyDescent="0.25">
      <c r="A130" s="8" t="s">
        <v>66</v>
      </c>
      <c r="B130" s="13" t="s">
        <v>24</v>
      </c>
      <c r="C130" s="13" t="s">
        <v>67</v>
      </c>
      <c r="D130" s="16" t="s">
        <v>68</v>
      </c>
      <c r="E130" s="377" t="s">
        <v>69</v>
      </c>
      <c r="F130" s="378" t="s">
        <v>70</v>
      </c>
      <c r="G130" s="378" t="s">
        <v>71</v>
      </c>
      <c r="H130" s="378" t="s">
        <v>72</v>
      </c>
      <c r="I130" s="378" t="s">
        <v>73</v>
      </c>
      <c r="J130" s="378" t="s">
        <v>74</v>
      </c>
      <c r="K130" s="378" t="s">
        <v>75</v>
      </c>
      <c r="L130" s="378" t="s">
        <v>76</v>
      </c>
      <c r="M130" s="378" t="s">
        <v>77</v>
      </c>
      <c r="N130" s="378" t="s">
        <v>78</v>
      </c>
      <c r="O130" s="378" t="s">
        <v>79</v>
      </c>
      <c r="P130" s="378" t="s">
        <v>80</v>
      </c>
      <c r="Q130" s="378" t="s">
        <v>81</v>
      </c>
      <c r="R130" s="378" t="s">
        <v>82</v>
      </c>
      <c r="S130" s="378" t="s">
        <v>83</v>
      </c>
      <c r="T130" s="378" t="s">
        <v>84</v>
      </c>
    </row>
    <row r="131" spans="1:20" ht="14.25" customHeight="1" x14ac:dyDescent="0.25">
      <c r="A131" s="8" t="s">
        <v>85</v>
      </c>
      <c r="B131" s="17"/>
      <c r="C131" s="17"/>
      <c r="D131" s="186"/>
      <c r="E131" s="188">
        <v>1</v>
      </c>
      <c r="F131" s="188">
        <f t="shared" ref="F131:T131" si="43">E131+1</f>
        <v>2</v>
      </c>
      <c r="G131" s="15">
        <f t="shared" si="43"/>
        <v>3</v>
      </c>
      <c r="H131" s="15">
        <f t="shared" si="43"/>
        <v>4</v>
      </c>
      <c r="I131" s="15">
        <f t="shared" si="43"/>
        <v>5</v>
      </c>
      <c r="J131" s="15">
        <f t="shared" si="43"/>
        <v>6</v>
      </c>
      <c r="K131" s="15">
        <f t="shared" si="43"/>
        <v>7</v>
      </c>
      <c r="L131" s="15">
        <f t="shared" si="43"/>
        <v>8</v>
      </c>
      <c r="M131" s="15">
        <f t="shared" si="43"/>
        <v>9</v>
      </c>
      <c r="N131" s="15">
        <f t="shared" si="43"/>
        <v>10</v>
      </c>
      <c r="O131" s="15">
        <f t="shared" si="43"/>
        <v>11</v>
      </c>
      <c r="P131" s="15">
        <f t="shared" si="43"/>
        <v>12</v>
      </c>
      <c r="Q131" s="15">
        <f t="shared" si="43"/>
        <v>13</v>
      </c>
      <c r="R131" s="15">
        <f t="shared" si="43"/>
        <v>14</v>
      </c>
      <c r="S131" s="15">
        <f t="shared" si="43"/>
        <v>15</v>
      </c>
      <c r="T131" s="15">
        <f t="shared" si="43"/>
        <v>16</v>
      </c>
    </row>
    <row r="132" spans="1:20" ht="14.25" customHeight="1" x14ac:dyDescent="0.25">
      <c r="A132" s="18" t="s">
        <v>86</v>
      </c>
      <c r="B132" s="17"/>
      <c r="C132" s="17"/>
      <c r="D132" s="186"/>
    </row>
    <row r="133" spans="1:20" ht="14.25" customHeight="1" x14ac:dyDescent="0.25">
      <c r="A133" s="119" t="s">
        <v>88</v>
      </c>
    </row>
    <row r="134" spans="1:20" ht="14.25" customHeight="1" x14ac:dyDescent="0.25">
      <c r="A134" s="68" t="s">
        <v>235</v>
      </c>
      <c r="B134" s="15" t="s">
        <v>32</v>
      </c>
      <c r="C134" s="15" t="s">
        <v>50</v>
      </c>
      <c r="D134" s="190">
        <f>SUM(E134:T134)</f>
        <v>0</v>
      </c>
      <c r="E134" s="190">
        <v>0</v>
      </c>
      <c r="F134" s="190">
        <v>0</v>
      </c>
      <c r="G134" s="190">
        <v>0</v>
      </c>
      <c r="H134" s="190">
        <v>0</v>
      </c>
      <c r="I134" s="190">
        <v>0</v>
      </c>
      <c r="J134" s="190">
        <v>0</v>
      </c>
      <c r="K134" s="190">
        <v>0</v>
      </c>
      <c r="L134" s="190">
        <v>0</v>
      </c>
      <c r="M134" s="190">
        <v>0</v>
      </c>
      <c r="N134" s="190">
        <v>0</v>
      </c>
      <c r="O134" s="190">
        <v>0</v>
      </c>
      <c r="P134" s="190">
        <v>0</v>
      </c>
      <c r="Q134" s="190">
        <v>0</v>
      </c>
      <c r="R134" s="190">
        <v>0</v>
      </c>
      <c r="S134" s="190">
        <v>0</v>
      </c>
      <c r="T134" s="190">
        <v>0</v>
      </c>
    </row>
    <row r="135" spans="1:20" ht="14.25" customHeight="1" x14ac:dyDescent="0.25">
      <c r="A135" s="68" t="s">
        <v>236</v>
      </c>
      <c r="B135" s="15" t="s">
        <v>32</v>
      </c>
      <c r="C135" s="15" t="s">
        <v>50</v>
      </c>
      <c r="D135" s="190">
        <f>SUM(E135:T135)</f>
        <v>62400</v>
      </c>
      <c r="E135" s="190">
        <f t="shared" ref="E135:T135" si="44">E103</f>
        <v>0</v>
      </c>
      <c r="F135" s="190">
        <f t="shared" si="44"/>
        <v>4160</v>
      </c>
      <c r="G135" s="190">
        <f t="shared" si="44"/>
        <v>4160</v>
      </c>
      <c r="H135" s="190">
        <f t="shared" si="44"/>
        <v>4160</v>
      </c>
      <c r="I135" s="190">
        <f t="shared" si="44"/>
        <v>4160</v>
      </c>
      <c r="J135" s="190">
        <f t="shared" si="44"/>
        <v>4160</v>
      </c>
      <c r="K135" s="190">
        <f t="shared" si="44"/>
        <v>4160</v>
      </c>
      <c r="L135" s="190">
        <f t="shared" si="44"/>
        <v>4160</v>
      </c>
      <c r="M135" s="190">
        <f t="shared" si="44"/>
        <v>4160</v>
      </c>
      <c r="N135" s="190">
        <f t="shared" si="44"/>
        <v>4160</v>
      </c>
      <c r="O135" s="190">
        <f t="shared" si="44"/>
        <v>4160</v>
      </c>
      <c r="P135" s="190">
        <f t="shared" si="44"/>
        <v>4160</v>
      </c>
      <c r="Q135" s="190">
        <f t="shared" si="44"/>
        <v>4160</v>
      </c>
      <c r="R135" s="190">
        <f t="shared" si="44"/>
        <v>4160</v>
      </c>
      <c r="S135" s="190">
        <f t="shared" si="44"/>
        <v>4160</v>
      </c>
      <c r="T135" s="190">
        <f t="shared" si="44"/>
        <v>4160</v>
      </c>
    </row>
    <row r="136" spans="1:20" ht="14.25" customHeight="1" x14ac:dyDescent="0.25">
      <c r="A136" s="68" t="s">
        <v>237</v>
      </c>
      <c r="B136" s="15" t="s">
        <v>32</v>
      </c>
      <c r="C136" s="15" t="s">
        <v>50</v>
      </c>
      <c r="D136" s="190">
        <f>SUM(E136:T136)</f>
        <v>8400</v>
      </c>
      <c r="E136" s="190">
        <f t="shared" ref="E136:T136" si="45">E104</f>
        <v>0</v>
      </c>
      <c r="F136" s="190">
        <f t="shared" si="45"/>
        <v>0</v>
      </c>
      <c r="G136" s="190">
        <f t="shared" si="45"/>
        <v>0</v>
      </c>
      <c r="H136" s="190">
        <f t="shared" si="45"/>
        <v>0</v>
      </c>
      <c r="I136" s="190">
        <f t="shared" si="45"/>
        <v>0</v>
      </c>
      <c r="J136" s="190">
        <f t="shared" si="45"/>
        <v>2200</v>
      </c>
      <c r="K136" s="190">
        <f t="shared" si="45"/>
        <v>0</v>
      </c>
      <c r="L136" s="190">
        <f t="shared" si="45"/>
        <v>0</v>
      </c>
      <c r="M136" s="190">
        <f t="shared" si="45"/>
        <v>0</v>
      </c>
      <c r="N136" s="190">
        <f t="shared" si="45"/>
        <v>0</v>
      </c>
      <c r="O136" s="190">
        <f t="shared" si="45"/>
        <v>6200</v>
      </c>
      <c r="P136" s="190">
        <f t="shared" si="45"/>
        <v>0</v>
      </c>
      <c r="Q136" s="190">
        <f t="shared" si="45"/>
        <v>0</v>
      </c>
      <c r="R136" s="190">
        <f t="shared" si="45"/>
        <v>0</v>
      </c>
      <c r="S136" s="190">
        <f t="shared" si="45"/>
        <v>0</v>
      </c>
      <c r="T136" s="190">
        <f t="shared" si="45"/>
        <v>0</v>
      </c>
    </row>
    <row r="137" spans="1:20" ht="14.25" customHeight="1" x14ac:dyDescent="0.25">
      <c r="A137" s="40" t="s">
        <v>93</v>
      </c>
      <c r="B137" s="24" t="s">
        <v>32</v>
      </c>
      <c r="C137" s="24" t="s">
        <v>50</v>
      </c>
      <c r="D137" s="388">
        <f>SUM(E137:T137)</f>
        <v>70800</v>
      </c>
      <c r="E137" s="191">
        <f>(E134+E135+E136)</f>
        <v>0</v>
      </c>
      <c r="F137" s="191">
        <f t="shared" ref="F137:T137" si="46">(F134+F135+F136)</f>
        <v>4160</v>
      </c>
      <c r="G137" s="191">
        <f t="shared" si="46"/>
        <v>4160</v>
      </c>
      <c r="H137" s="191">
        <f t="shared" si="46"/>
        <v>4160</v>
      </c>
      <c r="I137" s="191">
        <f t="shared" si="46"/>
        <v>4160</v>
      </c>
      <c r="J137" s="191">
        <f t="shared" si="46"/>
        <v>6360</v>
      </c>
      <c r="K137" s="191">
        <f t="shared" si="46"/>
        <v>4160</v>
      </c>
      <c r="L137" s="191">
        <f t="shared" si="46"/>
        <v>4160</v>
      </c>
      <c r="M137" s="191">
        <f t="shared" si="46"/>
        <v>4160</v>
      </c>
      <c r="N137" s="191">
        <f t="shared" si="46"/>
        <v>4160</v>
      </c>
      <c r="O137" s="191">
        <f t="shared" si="46"/>
        <v>10360</v>
      </c>
      <c r="P137" s="191">
        <f t="shared" si="46"/>
        <v>4160</v>
      </c>
      <c r="Q137" s="191">
        <f t="shared" si="46"/>
        <v>4160</v>
      </c>
      <c r="R137" s="191">
        <f t="shared" si="46"/>
        <v>4160</v>
      </c>
      <c r="S137" s="191">
        <f t="shared" si="46"/>
        <v>4160</v>
      </c>
      <c r="T137" s="191">
        <f t="shared" si="46"/>
        <v>4160</v>
      </c>
    </row>
    <row r="138" spans="1:20" ht="14.25" customHeight="1" x14ac:dyDescent="0.25">
      <c r="A138" s="260"/>
      <c r="B138" s="298"/>
      <c r="C138" s="298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</row>
    <row r="139" spans="1:20" ht="15.75" x14ac:dyDescent="0.25">
      <c r="A139" s="299" t="s">
        <v>238</v>
      </c>
      <c r="B139" s="300"/>
      <c r="C139" s="301"/>
      <c r="D139" s="302"/>
      <c r="E139" s="302"/>
      <c r="F139" s="302"/>
      <c r="G139" s="302"/>
      <c r="H139" s="302"/>
      <c r="I139" s="302"/>
      <c r="J139" s="302"/>
      <c r="K139" s="302"/>
      <c r="L139" s="302"/>
      <c r="M139" s="302"/>
      <c r="N139" s="302"/>
      <c r="O139" s="302"/>
      <c r="P139" s="302"/>
      <c r="Q139" s="302"/>
      <c r="R139" s="302"/>
      <c r="S139" s="302"/>
      <c r="T139" s="302"/>
    </row>
    <row r="140" spans="1:20" ht="15.75" x14ac:dyDescent="0.25">
      <c r="A140" s="108" t="s">
        <v>239</v>
      </c>
      <c r="B140" s="98" t="s">
        <v>32</v>
      </c>
      <c r="C140" s="98" t="s">
        <v>50</v>
      </c>
      <c r="D140" s="392">
        <f>SUM(E140:T140)</f>
        <v>97005.230704799978</v>
      </c>
      <c r="E140" s="285"/>
      <c r="F140" s="285">
        <f>D29</f>
        <v>6467.0153803199992</v>
      </c>
      <c r="G140" s="285">
        <f t="shared" ref="G140:T140" si="47">F140</f>
        <v>6467.0153803199992</v>
      </c>
      <c r="H140" s="285">
        <f t="shared" si="47"/>
        <v>6467.0153803199992</v>
      </c>
      <c r="I140" s="285">
        <f t="shared" si="47"/>
        <v>6467.0153803199992</v>
      </c>
      <c r="J140" s="285">
        <f t="shared" si="47"/>
        <v>6467.0153803199992</v>
      </c>
      <c r="K140" s="285">
        <f t="shared" si="47"/>
        <v>6467.0153803199992</v>
      </c>
      <c r="L140" s="285">
        <f t="shared" si="47"/>
        <v>6467.0153803199992</v>
      </c>
      <c r="M140" s="285">
        <f t="shared" si="47"/>
        <v>6467.0153803199992</v>
      </c>
      <c r="N140" s="285">
        <f t="shared" si="47"/>
        <v>6467.0153803199992</v>
      </c>
      <c r="O140" s="285">
        <f t="shared" si="47"/>
        <v>6467.0153803199992</v>
      </c>
      <c r="P140" s="285">
        <f t="shared" si="47"/>
        <v>6467.0153803199992</v>
      </c>
      <c r="Q140" s="285">
        <f t="shared" si="47"/>
        <v>6467.0153803199992</v>
      </c>
      <c r="R140" s="285">
        <f t="shared" si="47"/>
        <v>6467.0153803199992</v>
      </c>
      <c r="S140" s="285">
        <f t="shared" si="47"/>
        <v>6467.0153803199992</v>
      </c>
      <c r="T140" s="285">
        <f t="shared" si="47"/>
        <v>6467.0153803199992</v>
      </c>
    </row>
    <row r="141" spans="1:20" ht="15.75" x14ac:dyDescent="0.25">
      <c r="A141" s="389" t="s">
        <v>240</v>
      </c>
      <c r="B141" s="86" t="s">
        <v>32</v>
      </c>
      <c r="C141" s="86" t="s">
        <v>50</v>
      </c>
      <c r="D141" s="289">
        <f>SUM(E141:T141)</f>
        <v>97005.230704799978</v>
      </c>
      <c r="E141" s="290">
        <f>E140</f>
        <v>0</v>
      </c>
      <c r="F141" s="290">
        <f t="shared" ref="F141:T141" si="48">F140</f>
        <v>6467.0153803199992</v>
      </c>
      <c r="G141" s="290">
        <f t="shared" si="48"/>
        <v>6467.0153803199992</v>
      </c>
      <c r="H141" s="290">
        <f t="shared" si="48"/>
        <v>6467.0153803199992</v>
      </c>
      <c r="I141" s="290">
        <f t="shared" si="48"/>
        <v>6467.0153803199992</v>
      </c>
      <c r="J141" s="290">
        <f t="shared" si="48"/>
        <v>6467.0153803199992</v>
      </c>
      <c r="K141" s="290">
        <f t="shared" si="48"/>
        <v>6467.0153803199992</v>
      </c>
      <c r="L141" s="290">
        <f t="shared" si="48"/>
        <v>6467.0153803199992</v>
      </c>
      <c r="M141" s="290">
        <f t="shared" si="48"/>
        <v>6467.0153803199992</v>
      </c>
      <c r="N141" s="290">
        <f t="shared" si="48"/>
        <v>6467.0153803199992</v>
      </c>
      <c r="O141" s="290">
        <f t="shared" si="48"/>
        <v>6467.0153803199992</v>
      </c>
      <c r="P141" s="290">
        <f t="shared" si="48"/>
        <v>6467.0153803199992</v>
      </c>
      <c r="Q141" s="290">
        <f t="shared" si="48"/>
        <v>6467.0153803199992</v>
      </c>
      <c r="R141" s="290">
        <f t="shared" si="48"/>
        <v>6467.0153803199992</v>
      </c>
      <c r="S141" s="290">
        <f t="shared" si="48"/>
        <v>6467.0153803199992</v>
      </c>
      <c r="T141" s="290">
        <f t="shared" si="48"/>
        <v>6467.0153803199992</v>
      </c>
    </row>
    <row r="142" spans="1:20" s="284" customFormat="1" x14ac:dyDescent="0.25"/>
    <row r="143" spans="1:20" ht="15.75" x14ac:dyDescent="0.25">
      <c r="A143" s="299" t="s">
        <v>241</v>
      </c>
      <c r="B143" s="300"/>
      <c r="C143" s="303"/>
      <c r="D143" s="303">
        <f>SUM(E143:T143)</f>
        <v>26205.230704799993</v>
      </c>
      <c r="E143" s="303">
        <f>(E141-E137)*$L$150</f>
        <v>0</v>
      </c>
      <c r="F143" s="303">
        <f>(F141-F137)*$L$150</f>
        <v>2307.0153803199992</v>
      </c>
      <c r="G143" s="303">
        <f t="shared" ref="G143:T143" si="49">(G141-G137)*$L$150</f>
        <v>2307.0153803199992</v>
      </c>
      <c r="H143" s="303">
        <f t="shared" si="49"/>
        <v>2307.0153803199992</v>
      </c>
      <c r="I143" s="303">
        <f t="shared" si="49"/>
        <v>2307.0153803199992</v>
      </c>
      <c r="J143" s="303">
        <f t="shared" si="49"/>
        <v>107.01538031999917</v>
      </c>
      <c r="K143" s="303">
        <f t="shared" si="49"/>
        <v>2307.0153803199992</v>
      </c>
      <c r="L143" s="303">
        <f t="shared" si="49"/>
        <v>2307.0153803199992</v>
      </c>
      <c r="M143" s="303">
        <f t="shared" si="49"/>
        <v>2307.0153803199992</v>
      </c>
      <c r="N143" s="303">
        <f t="shared" si="49"/>
        <v>2307.0153803199992</v>
      </c>
      <c r="O143" s="303">
        <f t="shared" si="49"/>
        <v>-3892.9846196800008</v>
      </c>
      <c r="P143" s="303">
        <f t="shared" si="49"/>
        <v>2307.0153803199992</v>
      </c>
      <c r="Q143" s="303">
        <f t="shared" si="49"/>
        <v>2307.0153803199992</v>
      </c>
      <c r="R143" s="303">
        <f t="shared" si="49"/>
        <v>2307.0153803199992</v>
      </c>
      <c r="S143" s="303">
        <f t="shared" si="49"/>
        <v>2307.0153803199992</v>
      </c>
      <c r="T143" s="303">
        <f t="shared" si="49"/>
        <v>2307.0153803199992</v>
      </c>
    </row>
    <row r="144" spans="1:20" ht="15.75" x14ac:dyDescent="0.25">
      <c r="A144" s="299" t="s">
        <v>242</v>
      </c>
      <c r="B144" s="300"/>
      <c r="C144" s="303"/>
      <c r="D144" s="303"/>
      <c r="E144" s="303"/>
      <c r="F144" s="303">
        <f>F143</f>
        <v>2307.0153803199992</v>
      </c>
      <c r="G144" s="303">
        <f>G143+F144</f>
        <v>4614.0307606399983</v>
      </c>
      <c r="H144" s="303">
        <f t="shared" ref="H144:T144" si="50">H143+G144</f>
        <v>6921.0461409599975</v>
      </c>
      <c r="I144" s="303">
        <f t="shared" si="50"/>
        <v>9228.0615212799967</v>
      </c>
      <c r="J144" s="303">
        <f t="shared" si="50"/>
        <v>9335.0769015999958</v>
      </c>
      <c r="K144" s="303">
        <f t="shared" si="50"/>
        <v>11642.092281919995</v>
      </c>
      <c r="L144" s="303">
        <f t="shared" si="50"/>
        <v>13949.107662239994</v>
      </c>
      <c r="M144" s="303">
        <f t="shared" si="50"/>
        <v>16256.123042559993</v>
      </c>
      <c r="N144" s="303">
        <f t="shared" si="50"/>
        <v>18563.138422879994</v>
      </c>
      <c r="O144" s="303">
        <f t="shared" si="50"/>
        <v>14670.153803199993</v>
      </c>
      <c r="P144" s="303">
        <f t="shared" si="50"/>
        <v>16977.169183519993</v>
      </c>
      <c r="Q144" s="303">
        <f t="shared" si="50"/>
        <v>19284.18456383999</v>
      </c>
      <c r="R144" s="303">
        <f t="shared" si="50"/>
        <v>21591.199944159991</v>
      </c>
      <c r="S144" s="303">
        <f t="shared" si="50"/>
        <v>23898.215324479992</v>
      </c>
      <c r="T144" s="303">
        <f t="shared" si="50"/>
        <v>26205.230704799993</v>
      </c>
    </row>
    <row r="145" spans="1:20" s="284" customFormat="1" x14ac:dyDescent="0.25">
      <c r="F145" s="346"/>
      <c r="G145" s="347"/>
      <c r="H145" s="347"/>
      <c r="I145" s="347"/>
      <c r="J145" s="347"/>
      <c r="K145" s="347"/>
      <c r="L145" s="347"/>
      <c r="M145" s="347"/>
      <c r="N145" s="347"/>
      <c r="O145" s="347"/>
      <c r="P145" s="347"/>
      <c r="Q145" s="347"/>
      <c r="R145" s="347"/>
      <c r="S145" s="347"/>
      <c r="T145" s="347"/>
    </row>
    <row r="146" spans="1:20" ht="15.75" x14ac:dyDescent="0.25">
      <c r="A146" s="407" t="s">
        <v>255</v>
      </c>
      <c r="B146" s="299" t="s">
        <v>244</v>
      </c>
      <c r="C146" s="303">
        <f>NPV($B$66, F143:T143)+E143</f>
        <v>18416.010998361417</v>
      </c>
      <c r="D146" s="280"/>
      <c r="E146" s="280"/>
      <c r="F146" s="280"/>
      <c r="G146" s="280"/>
      <c r="H146" s="280"/>
      <c r="I146" s="280"/>
      <c r="J146" s="280"/>
      <c r="K146" s="280"/>
      <c r="L146" s="280"/>
      <c r="M146" s="280"/>
      <c r="N146" s="280"/>
      <c r="O146" s="280"/>
      <c r="P146" s="280"/>
      <c r="Q146" s="280"/>
      <c r="R146" s="280"/>
      <c r="S146" s="280"/>
      <c r="T146" s="280"/>
    </row>
    <row r="147" spans="1:20" ht="15.75" x14ac:dyDescent="0.25">
      <c r="A147" s="407"/>
      <c r="B147" s="299" t="s">
        <v>245</v>
      </c>
      <c r="C147" s="334" t="str">
        <f>IFERROR(IRR(E143:T143),"N/A")</f>
        <v>N/A</v>
      </c>
      <c r="D147" s="286"/>
      <c r="E147" s="286"/>
      <c r="F147" s="286"/>
      <c r="G147" s="286"/>
      <c r="H147" s="286"/>
      <c r="I147" s="286"/>
      <c r="J147" s="286"/>
      <c r="K147" s="286"/>
      <c r="L147" s="286"/>
      <c r="M147" s="286"/>
      <c r="N147" s="286"/>
      <c r="O147" s="286"/>
      <c r="P147" s="286"/>
      <c r="Q147" s="286"/>
      <c r="R147" s="286"/>
      <c r="S147" s="286"/>
      <c r="T147" s="286"/>
    </row>
    <row r="148" spans="1:20" ht="14.25" customHeight="1" x14ac:dyDescent="0.25">
      <c r="A148" s="260"/>
      <c r="B148" s="298"/>
      <c r="C148" s="298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</row>
    <row r="149" spans="1:20" ht="63" x14ac:dyDescent="0.25">
      <c r="A149" s="401" t="s">
        <v>260</v>
      </c>
      <c r="B149" s="402"/>
      <c r="C149" s="308" t="s">
        <v>261</v>
      </c>
      <c r="D149" s="309" t="s">
        <v>262</v>
      </c>
      <c r="E149" s="310"/>
      <c r="F149" s="311" t="s">
        <v>261</v>
      </c>
      <c r="G149" s="309" t="s">
        <v>263</v>
      </c>
      <c r="H149" s="310"/>
      <c r="I149" s="312" t="s">
        <v>264</v>
      </c>
      <c r="J149" s="309" t="s">
        <v>262</v>
      </c>
      <c r="K149" s="310"/>
      <c r="L149" s="312" t="s">
        <v>264</v>
      </c>
      <c r="M149" s="309" t="s">
        <v>263</v>
      </c>
      <c r="N149" s="297"/>
      <c r="O149" s="312" t="s">
        <v>265</v>
      </c>
      <c r="P149" s="309" t="s">
        <v>266</v>
      </c>
      <c r="Q149" s="284"/>
      <c r="R149" s="284"/>
      <c r="S149" s="284"/>
      <c r="T149" s="284"/>
    </row>
    <row r="150" spans="1:20" ht="15.95" customHeight="1" x14ac:dyDescent="0.25">
      <c r="A150" s="403"/>
      <c r="B150" s="404"/>
      <c r="C150" s="317">
        <v>0.05</v>
      </c>
      <c r="D150" s="313">
        <f>C114</f>
        <v>-30289.619010587292</v>
      </c>
      <c r="E150" s="314"/>
      <c r="F150" s="317">
        <v>0.05</v>
      </c>
      <c r="G150" s="313">
        <f>C146</f>
        <v>18416.010998361417</v>
      </c>
      <c r="H150" s="314"/>
      <c r="I150" s="315">
        <v>1</v>
      </c>
      <c r="J150" s="316">
        <f>C114</f>
        <v>-30289.619010587292</v>
      </c>
      <c r="K150" s="314"/>
      <c r="L150" s="315">
        <v>1</v>
      </c>
      <c r="M150" s="316">
        <f>C146</f>
        <v>18416.010998361417</v>
      </c>
      <c r="N150" s="297"/>
      <c r="O150" s="315">
        <v>1</v>
      </c>
      <c r="P150" s="316">
        <f>F143</f>
        <v>2307.0153803199992</v>
      </c>
      <c r="Q150" s="284"/>
      <c r="R150" s="284"/>
      <c r="S150" s="284"/>
      <c r="T150" s="284"/>
    </row>
    <row r="151" spans="1:20" ht="15.95" customHeight="1" x14ac:dyDescent="0.25">
      <c r="A151" s="403"/>
      <c r="B151" s="404"/>
      <c r="C151" s="317">
        <v>0.05</v>
      </c>
      <c r="D151" s="318">
        <f t="dataTable" ref="D151:D154" dt2D="0" dtr="0" r1="C150" ca="1"/>
        <v>-30289.619010587292</v>
      </c>
      <c r="E151" s="314"/>
      <c r="F151" s="317">
        <v>0.05</v>
      </c>
      <c r="G151" s="318">
        <f t="dataTable" ref="G151:G154" dt2D="0" dtr="0" r1="F150" ca="1"/>
        <v>18416.010998361417</v>
      </c>
      <c r="H151" s="314"/>
      <c r="I151" s="319">
        <v>0.9</v>
      </c>
      <c r="J151" s="320">
        <f t="dataTable" ref="J151:J154" dt2D="0" dtr="0" r1="I150"/>
        <v>-33318.58091164603</v>
      </c>
      <c r="K151" s="314"/>
      <c r="L151" s="319">
        <v>0.9</v>
      </c>
      <c r="M151" s="321">
        <f t="dataTable" ref="M151:M154" dt2D="0" dtr="0" r1="L150"/>
        <v>16574.409898525275</v>
      </c>
      <c r="N151" s="297"/>
      <c r="O151" s="319">
        <v>0.9</v>
      </c>
      <c r="P151" s="321">
        <f t="dataTable" ref="P151:P154" dt2D="0" dtr="0" r1="O150" ca="1"/>
        <v>2307.0153803199992</v>
      </c>
      <c r="Q151" s="284"/>
      <c r="R151" s="284"/>
      <c r="S151" s="284"/>
      <c r="T151" s="284"/>
    </row>
    <row r="152" spans="1:20" ht="15.95" customHeight="1" x14ac:dyDescent="0.25">
      <c r="A152" s="403"/>
      <c r="B152" s="404"/>
      <c r="C152" s="319">
        <v>0.1</v>
      </c>
      <c r="D152" s="320">
        <v>-30289.619010587292</v>
      </c>
      <c r="E152" s="314"/>
      <c r="F152" s="319">
        <v>0.1</v>
      </c>
      <c r="G152" s="320">
        <v>18416.010998361417</v>
      </c>
      <c r="H152" s="314"/>
      <c r="I152" s="322">
        <v>0.8</v>
      </c>
      <c r="J152" s="323">
        <v>-36347.542812704763</v>
      </c>
      <c r="K152" s="314"/>
      <c r="L152" s="322">
        <v>0.8</v>
      </c>
      <c r="M152" s="324">
        <v>14732.808798689133</v>
      </c>
      <c r="N152" s="297"/>
      <c r="O152" s="322">
        <v>0.8</v>
      </c>
      <c r="P152" s="324">
        <v>2307.0153803199992</v>
      </c>
      <c r="Q152" s="284"/>
      <c r="R152" s="284"/>
      <c r="S152" s="284"/>
      <c r="T152" s="284"/>
    </row>
    <row r="153" spans="1:20" ht="15.95" customHeight="1" x14ac:dyDescent="0.25">
      <c r="A153" s="403"/>
      <c r="B153" s="404"/>
      <c r="C153" s="325">
        <v>0.15</v>
      </c>
      <c r="D153" s="326">
        <v>-30289.619010587292</v>
      </c>
      <c r="E153" s="314"/>
      <c r="F153" s="325">
        <v>0.15</v>
      </c>
      <c r="G153" s="326">
        <v>18416.010998361417</v>
      </c>
      <c r="H153" s="314"/>
      <c r="I153" s="325">
        <v>0.7</v>
      </c>
      <c r="J153" s="326">
        <v>-39376.504713763483</v>
      </c>
      <c r="K153" s="314"/>
      <c r="L153" s="325">
        <v>0.7</v>
      </c>
      <c r="M153" s="327">
        <v>12891.207698852993</v>
      </c>
      <c r="N153" s="297"/>
      <c r="O153" s="325">
        <v>0.7</v>
      </c>
      <c r="P153" s="327">
        <v>2307.0153803199992</v>
      </c>
      <c r="Q153" s="284"/>
      <c r="R153" s="284"/>
      <c r="S153" s="284"/>
      <c r="T153" s="284"/>
    </row>
    <row r="154" spans="1:20" ht="15.95" customHeight="1" x14ac:dyDescent="0.25">
      <c r="A154" s="405"/>
      <c r="B154" s="406"/>
      <c r="C154" s="328">
        <v>0.2</v>
      </c>
      <c r="D154" s="329">
        <v>-30289.619010587292</v>
      </c>
      <c r="E154" s="330"/>
      <c r="F154" s="328">
        <v>0.2</v>
      </c>
      <c r="G154" s="329">
        <v>18416.010998361417</v>
      </c>
      <c r="H154" s="330"/>
      <c r="I154" s="328">
        <v>0.6</v>
      </c>
      <c r="J154" s="329">
        <v>-42405.466614822202</v>
      </c>
      <c r="K154" s="330"/>
      <c r="L154" s="328">
        <v>0.6</v>
      </c>
      <c r="M154" s="331">
        <v>11049.60659901685</v>
      </c>
      <c r="N154" s="297"/>
      <c r="O154" s="328">
        <v>0.6</v>
      </c>
      <c r="P154" s="331">
        <v>2307.0153803199992</v>
      </c>
      <c r="Q154" s="284"/>
      <c r="R154" s="284"/>
      <c r="S154" s="284"/>
      <c r="T154" s="284"/>
    </row>
    <row r="155" spans="1:20" ht="14.25" customHeight="1" x14ac:dyDescent="0.25">
      <c r="A155" s="260"/>
      <c r="B155" s="298"/>
      <c r="C155" s="298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</row>
    <row r="156" spans="1:20" ht="14.25" customHeight="1" x14ac:dyDescent="0.25">
      <c r="E156" s="192"/>
      <c r="F156" s="192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</row>
    <row r="157" spans="1:20" ht="15.75" x14ac:dyDescent="0.25">
      <c r="A157" s="281" t="s">
        <v>282</v>
      </c>
      <c r="B157" s="282"/>
      <c r="C157" s="283"/>
      <c r="D157" s="283"/>
      <c r="E157" s="283"/>
      <c r="F157" s="283"/>
      <c r="G157" s="283"/>
      <c r="H157" s="283"/>
      <c r="I157" s="283"/>
      <c r="J157" s="283"/>
      <c r="K157" s="283"/>
      <c r="L157" s="283"/>
      <c r="M157" s="283"/>
      <c r="N157" s="283"/>
      <c r="O157" s="283"/>
      <c r="P157" s="283"/>
      <c r="Q157" s="283"/>
      <c r="R157" s="283"/>
      <c r="S157" s="283"/>
      <c r="T157" s="283"/>
    </row>
    <row r="158" spans="1:20" ht="14.25" customHeight="1" x14ac:dyDescent="0.25">
      <c r="A158" s="260"/>
      <c r="B158" s="298"/>
      <c r="C158" s="298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</row>
    <row r="159" spans="1:20" ht="14.25" customHeight="1" x14ac:dyDescent="0.25">
      <c r="A159" s="332" t="s">
        <v>86</v>
      </c>
      <c r="B159" s="14">
        <f>C180</f>
        <v>0.05</v>
      </c>
    </row>
    <row r="160" spans="1:20" ht="14.25" customHeight="1" x14ac:dyDescent="0.25">
      <c r="A160" s="8" t="s">
        <v>66</v>
      </c>
      <c r="B160" s="13" t="s">
        <v>24</v>
      </c>
      <c r="C160" s="13" t="s">
        <v>67</v>
      </c>
      <c r="D160" s="16" t="s">
        <v>68</v>
      </c>
      <c r="E160" s="377" t="s">
        <v>69</v>
      </c>
      <c r="F160" s="378" t="s">
        <v>70</v>
      </c>
      <c r="G160" s="378" t="s">
        <v>71</v>
      </c>
      <c r="H160" s="378" t="s">
        <v>72</v>
      </c>
      <c r="I160" s="378" t="s">
        <v>73</v>
      </c>
      <c r="J160" s="378" t="s">
        <v>74</v>
      </c>
      <c r="K160" s="378" t="s">
        <v>75</v>
      </c>
      <c r="L160" s="378" t="s">
        <v>76</v>
      </c>
      <c r="M160" s="378" t="s">
        <v>77</v>
      </c>
      <c r="N160" s="378" t="s">
        <v>78</v>
      </c>
      <c r="O160" s="378" t="s">
        <v>79</v>
      </c>
      <c r="P160" s="378" t="s">
        <v>80</v>
      </c>
      <c r="Q160" s="378" t="s">
        <v>81</v>
      </c>
      <c r="R160" s="378" t="s">
        <v>82</v>
      </c>
      <c r="S160" s="378" t="s">
        <v>83</v>
      </c>
      <c r="T160" s="378" t="s">
        <v>84</v>
      </c>
    </row>
    <row r="161" spans="1:20" ht="14.25" customHeight="1" x14ac:dyDescent="0.25">
      <c r="A161" s="8" t="s">
        <v>85</v>
      </c>
      <c r="B161" s="17"/>
      <c r="C161" s="17"/>
      <c r="D161" s="186"/>
      <c r="E161" s="188">
        <v>1</v>
      </c>
      <c r="F161" s="188">
        <f t="shared" ref="F161:T161" si="51">E161+1</f>
        <v>2</v>
      </c>
      <c r="G161" s="15">
        <f t="shared" si="51"/>
        <v>3</v>
      </c>
      <c r="H161" s="15">
        <f t="shared" si="51"/>
        <v>4</v>
      </c>
      <c r="I161" s="15">
        <f t="shared" si="51"/>
        <v>5</v>
      </c>
      <c r="J161" s="15">
        <f t="shared" si="51"/>
        <v>6</v>
      </c>
      <c r="K161" s="15">
        <f t="shared" si="51"/>
        <v>7</v>
      </c>
      <c r="L161" s="15">
        <f t="shared" si="51"/>
        <v>8</v>
      </c>
      <c r="M161" s="15">
        <f t="shared" si="51"/>
        <v>9</v>
      </c>
      <c r="N161" s="15">
        <f t="shared" si="51"/>
        <v>10</v>
      </c>
      <c r="O161" s="15">
        <f t="shared" si="51"/>
        <v>11</v>
      </c>
      <c r="P161" s="15">
        <f t="shared" si="51"/>
        <v>12</v>
      </c>
      <c r="Q161" s="15">
        <f t="shared" si="51"/>
        <v>13</v>
      </c>
      <c r="R161" s="15">
        <f t="shared" si="51"/>
        <v>14</v>
      </c>
      <c r="S161" s="15">
        <f t="shared" si="51"/>
        <v>15</v>
      </c>
      <c r="T161" s="15">
        <f t="shared" si="51"/>
        <v>16</v>
      </c>
    </row>
    <row r="162" spans="1:20" ht="14.25" customHeight="1" x14ac:dyDescent="0.25">
      <c r="A162" s="18" t="s">
        <v>86</v>
      </c>
      <c r="B162" s="17"/>
      <c r="C162" s="17"/>
      <c r="D162" s="186"/>
    </row>
    <row r="163" spans="1:20" ht="14.25" customHeight="1" x14ac:dyDescent="0.25">
      <c r="A163" s="40" t="s">
        <v>268</v>
      </c>
      <c r="B163" s="13"/>
      <c r="C163" s="13"/>
      <c r="D163" s="16"/>
      <c r="E163" s="189">
        <v>0</v>
      </c>
      <c r="F163" s="189">
        <v>0.25</v>
      </c>
      <c r="G163" s="158">
        <v>0.25</v>
      </c>
      <c r="H163" s="158">
        <v>0.25</v>
      </c>
      <c r="I163" s="158">
        <v>0.25</v>
      </c>
    </row>
    <row r="164" spans="1:20" ht="14.25" customHeight="1" x14ac:dyDescent="0.25">
      <c r="A164" s="68" t="s">
        <v>269</v>
      </c>
      <c r="B164" s="15" t="s">
        <v>32</v>
      </c>
      <c r="C164" s="15" t="s">
        <v>50</v>
      </c>
      <c r="D164" s="190">
        <f>SUM(E164:T164)</f>
        <v>6240000</v>
      </c>
      <c r="E164" s="190">
        <f>E163*$D$12</f>
        <v>0</v>
      </c>
      <c r="F164" s="190">
        <f t="shared" ref="F164:J164" si="52">F163*$D$12</f>
        <v>1560000</v>
      </c>
      <c r="G164" s="190">
        <f t="shared" si="52"/>
        <v>1560000</v>
      </c>
      <c r="H164" s="190">
        <f t="shared" si="52"/>
        <v>1560000</v>
      </c>
      <c r="I164" s="190">
        <f t="shared" si="52"/>
        <v>1560000</v>
      </c>
      <c r="J164" s="190">
        <f t="shared" si="52"/>
        <v>0</v>
      </c>
      <c r="K164" s="23">
        <f>J164</f>
        <v>0</v>
      </c>
      <c r="L164" s="23">
        <f t="shared" ref="L164:T165" si="53">K164</f>
        <v>0</v>
      </c>
      <c r="M164" s="23">
        <f t="shared" si="53"/>
        <v>0</v>
      </c>
      <c r="N164" s="23">
        <f t="shared" si="53"/>
        <v>0</v>
      </c>
      <c r="O164" s="23">
        <f t="shared" si="53"/>
        <v>0</v>
      </c>
      <c r="P164" s="23">
        <f t="shared" si="53"/>
        <v>0</v>
      </c>
      <c r="Q164" s="23">
        <f t="shared" si="53"/>
        <v>0</v>
      </c>
      <c r="R164" s="23">
        <f t="shared" si="53"/>
        <v>0</v>
      </c>
      <c r="S164" s="23">
        <f t="shared" si="53"/>
        <v>0</v>
      </c>
      <c r="T164" s="23">
        <f t="shared" si="53"/>
        <v>0</v>
      </c>
    </row>
    <row r="165" spans="1:20" ht="14.25" customHeight="1" x14ac:dyDescent="0.25">
      <c r="A165" s="68" t="s">
        <v>236</v>
      </c>
      <c r="B165" s="15" t="s">
        <v>32</v>
      </c>
      <c r="C165" s="15" t="s">
        <v>50</v>
      </c>
      <c r="D165" s="190">
        <f>SUM(E165:T165)</f>
        <v>6240000</v>
      </c>
      <c r="E165" s="190">
        <v>0</v>
      </c>
      <c r="F165" s="190">
        <v>0</v>
      </c>
      <c r="G165" s="190">
        <f>F163*$D$18*$D$11</f>
        <v>124800</v>
      </c>
      <c r="H165" s="190">
        <f>G165+G163*$D$18*$D$11</f>
        <v>249600</v>
      </c>
      <c r="I165" s="190">
        <f>H165+H163*$D$18*$D$11</f>
        <v>374400</v>
      </c>
      <c r="J165" s="190">
        <f>I165+I163*$D$18*$D$11</f>
        <v>499200</v>
      </c>
      <c r="K165" s="190">
        <f>J165</f>
        <v>499200</v>
      </c>
      <c r="L165" s="190">
        <f>K165</f>
        <v>499200</v>
      </c>
      <c r="M165" s="190">
        <f>L165</f>
        <v>499200</v>
      </c>
      <c r="N165" s="190">
        <f>M165</f>
        <v>499200</v>
      </c>
      <c r="O165" s="190">
        <f t="shared" si="53"/>
        <v>499200</v>
      </c>
      <c r="P165" s="190">
        <f t="shared" si="53"/>
        <v>499200</v>
      </c>
      <c r="Q165" s="190">
        <f t="shared" si="53"/>
        <v>499200</v>
      </c>
      <c r="R165" s="190">
        <f t="shared" si="53"/>
        <v>499200</v>
      </c>
      <c r="S165" s="190">
        <f t="shared" si="53"/>
        <v>499200</v>
      </c>
      <c r="T165" s="190">
        <f t="shared" si="53"/>
        <v>499200</v>
      </c>
    </row>
    <row r="166" spans="1:20" ht="14.25" customHeight="1" x14ac:dyDescent="0.25">
      <c r="A166" s="68" t="s">
        <v>237</v>
      </c>
      <c r="B166" s="15" t="s">
        <v>32</v>
      </c>
      <c r="C166" s="15" t="s">
        <v>50</v>
      </c>
      <c r="D166" s="190">
        <f>SUM(E166:T166)</f>
        <v>1008000</v>
      </c>
      <c r="E166" s="190">
        <f>E132</f>
        <v>0</v>
      </c>
      <c r="F166" s="190">
        <f t="shared" ref="F166:T166" si="54">F132</f>
        <v>0</v>
      </c>
      <c r="G166" s="190">
        <f t="shared" si="54"/>
        <v>0</v>
      </c>
      <c r="H166" s="190">
        <f t="shared" si="54"/>
        <v>0</v>
      </c>
      <c r="I166" s="190">
        <f t="shared" si="54"/>
        <v>0</v>
      </c>
      <c r="J166" s="190">
        <f>$D$16*$D$11*F163</f>
        <v>66000</v>
      </c>
      <c r="K166" s="190">
        <f t="shared" ref="K166:M166" si="55">$D$16*$D$11*G163</f>
        <v>66000</v>
      </c>
      <c r="L166" s="190">
        <f t="shared" si="55"/>
        <v>66000</v>
      </c>
      <c r="M166" s="190">
        <f t="shared" si="55"/>
        <v>66000</v>
      </c>
      <c r="N166" s="190">
        <f t="shared" si="54"/>
        <v>0</v>
      </c>
      <c r="O166" s="190">
        <f>$D$17*$D$11*F163</f>
        <v>186000</v>
      </c>
      <c r="P166" s="190">
        <f t="shared" ref="P166:S166" si="56">$D$17*$D$11*G163</f>
        <v>186000</v>
      </c>
      <c r="Q166" s="190">
        <f t="shared" si="56"/>
        <v>186000</v>
      </c>
      <c r="R166" s="190">
        <f t="shared" si="56"/>
        <v>186000</v>
      </c>
      <c r="S166" s="190">
        <f t="shared" si="56"/>
        <v>0</v>
      </c>
      <c r="T166" s="190">
        <f t="shared" si="54"/>
        <v>0</v>
      </c>
    </row>
    <row r="167" spans="1:20" ht="14.25" customHeight="1" x14ac:dyDescent="0.25">
      <c r="A167" s="40" t="s">
        <v>93</v>
      </c>
      <c r="B167" s="24" t="s">
        <v>32</v>
      </c>
      <c r="C167" s="24" t="s">
        <v>50</v>
      </c>
      <c r="D167" s="388">
        <f>SUM(E167:T167)</f>
        <v>13488000</v>
      </c>
      <c r="E167" s="191">
        <f>SUM(E164:E166)</f>
        <v>0</v>
      </c>
      <c r="F167" s="191">
        <f t="shared" ref="F167:T167" si="57">SUM(F164:F166)</f>
        <v>1560000</v>
      </c>
      <c r="G167" s="191">
        <f t="shared" si="57"/>
        <v>1684800</v>
      </c>
      <c r="H167" s="191">
        <f t="shared" si="57"/>
        <v>1809600</v>
      </c>
      <c r="I167" s="191">
        <f t="shared" si="57"/>
        <v>1934400</v>
      </c>
      <c r="J167" s="191">
        <f t="shared" si="57"/>
        <v>565200</v>
      </c>
      <c r="K167" s="191">
        <f t="shared" si="57"/>
        <v>565200</v>
      </c>
      <c r="L167" s="191">
        <f t="shared" si="57"/>
        <v>565200</v>
      </c>
      <c r="M167" s="191">
        <f t="shared" si="57"/>
        <v>565200</v>
      </c>
      <c r="N167" s="191">
        <f t="shared" si="57"/>
        <v>499200</v>
      </c>
      <c r="O167" s="191">
        <f t="shared" si="57"/>
        <v>685200</v>
      </c>
      <c r="P167" s="191">
        <f t="shared" si="57"/>
        <v>685200</v>
      </c>
      <c r="Q167" s="191">
        <f t="shared" si="57"/>
        <v>685200</v>
      </c>
      <c r="R167" s="191">
        <f t="shared" si="57"/>
        <v>685200</v>
      </c>
      <c r="S167" s="191">
        <f t="shared" si="57"/>
        <v>499200</v>
      </c>
      <c r="T167" s="191">
        <f t="shared" si="57"/>
        <v>499200</v>
      </c>
    </row>
    <row r="168" spans="1:20" ht="14.25" customHeight="1" x14ac:dyDescent="0.25">
      <c r="A168" s="260"/>
      <c r="B168" s="298"/>
      <c r="C168" s="298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</row>
    <row r="169" spans="1:20" ht="15.75" x14ac:dyDescent="0.25">
      <c r="A169" s="299" t="s">
        <v>43</v>
      </c>
      <c r="B169" s="300"/>
      <c r="C169" s="301"/>
      <c r="D169" s="302"/>
      <c r="E169" s="302"/>
      <c r="F169" s="302"/>
      <c r="G169" s="302"/>
      <c r="H169" s="302"/>
      <c r="I169" s="302"/>
      <c r="J169" s="302"/>
      <c r="K169" s="302"/>
      <c r="L169" s="302"/>
      <c r="M169" s="302"/>
      <c r="N169" s="302"/>
      <c r="O169" s="302"/>
      <c r="P169" s="302"/>
      <c r="Q169" s="302"/>
      <c r="R169" s="302"/>
      <c r="S169" s="302"/>
      <c r="T169" s="302"/>
    </row>
    <row r="170" spans="1:20" x14ac:dyDescent="0.25">
      <c r="A170" s="197" t="s">
        <v>271</v>
      </c>
      <c r="B170" s="15" t="s">
        <v>32</v>
      </c>
      <c r="C170" s="15" t="s">
        <v>50</v>
      </c>
      <c r="D170" s="190">
        <f>SUM(E170:T170)</f>
        <v>9700523.0704799984</v>
      </c>
      <c r="E170" s="285">
        <f>$D$29*$D$11*0</f>
        <v>0</v>
      </c>
      <c r="F170" s="285">
        <f>$D$29*$D$11*0</f>
        <v>0</v>
      </c>
      <c r="G170" s="285">
        <f>$D$29*$D$11*F163</f>
        <v>194010.46140959999</v>
      </c>
      <c r="H170" s="285">
        <f>G170+$D$29*$D$11*G163</f>
        <v>388020.92281919997</v>
      </c>
      <c r="I170" s="285">
        <f>H170+$D$29*$D$11*H163</f>
        <v>582031.38422879996</v>
      </c>
      <c r="J170" s="285">
        <f>I170+$D$29*$D$11*I163</f>
        <v>776041.84563839994</v>
      </c>
      <c r="K170" s="285">
        <f>J170</f>
        <v>776041.84563839994</v>
      </c>
      <c r="L170" s="285">
        <f t="shared" ref="L170:T171" si="58">K170</f>
        <v>776041.84563839994</v>
      </c>
      <c r="M170" s="285">
        <f t="shared" si="58"/>
        <v>776041.84563839994</v>
      </c>
      <c r="N170" s="285">
        <f t="shared" si="58"/>
        <v>776041.84563839994</v>
      </c>
      <c r="O170" s="285">
        <f t="shared" si="58"/>
        <v>776041.84563839994</v>
      </c>
      <c r="P170" s="285">
        <f t="shared" si="58"/>
        <v>776041.84563839994</v>
      </c>
      <c r="Q170" s="285">
        <f t="shared" si="58"/>
        <v>776041.84563839994</v>
      </c>
      <c r="R170" s="285">
        <f t="shared" si="58"/>
        <v>776041.84563839994</v>
      </c>
      <c r="S170" s="285">
        <f t="shared" si="58"/>
        <v>776041.84563839994</v>
      </c>
      <c r="T170" s="285">
        <f t="shared" si="58"/>
        <v>776041.84563839994</v>
      </c>
    </row>
    <row r="171" spans="1:20" x14ac:dyDescent="0.25">
      <c r="A171" s="197" t="s">
        <v>272</v>
      </c>
      <c r="B171" s="15" t="s">
        <v>32</v>
      </c>
      <c r="C171" s="15" t="s">
        <v>50</v>
      </c>
      <c r="D171" s="190">
        <f>SUM(E171:T171)</f>
        <v>16992595.336972501</v>
      </c>
      <c r="E171" s="285"/>
      <c r="F171" s="285"/>
      <c r="G171" s="285">
        <f>$D$45*$D$11*F163</f>
        <v>339851.90673944994</v>
      </c>
      <c r="H171" s="285">
        <f>G171+$D$45*$D$11*G163</f>
        <v>679703.81347889989</v>
      </c>
      <c r="I171" s="285">
        <f>H171+$D$45*$D$11*H163</f>
        <v>1019555.7202183498</v>
      </c>
      <c r="J171" s="285">
        <f>I171+$D$45*$D$11*I163</f>
        <v>1359407.6269577998</v>
      </c>
      <c r="K171" s="285">
        <f>J171</f>
        <v>1359407.6269577998</v>
      </c>
      <c r="L171" s="285">
        <f t="shared" si="58"/>
        <v>1359407.6269577998</v>
      </c>
      <c r="M171" s="285">
        <f t="shared" si="58"/>
        <v>1359407.6269577998</v>
      </c>
      <c r="N171" s="285">
        <f t="shared" si="58"/>
        <v>1359407.6269577998</v>
      </c>
      <c r="O171" s="285">
        <f t="shared" si="58"/>
        <v>1359407.6269577998</v>
      </c>
      <c r="P171" s="285">
        <f t="shared" si="58"/>
        <v>1359407.6269577998</v>
      </c>
      <c r="Q171" s="285">
        <f t="shared" si="58"/>
        <v>1359407.6269577998</v>
      </c>
      <c r="R171" s="285">
        <f t="shared" si="58"/>
        <v>1359407.6269577998</v>
      </c>
      <c r="S171" s="285">
        <f t="shared" si="58"/>
        <v>1359407.6269577998</v>
      </c>
      <c r="T171" s="285">
        <f t="shared" si="58"/>
        <v>1359407.6269577998</v>
      </c>
    </row>
    <row r="172" spans="1:20" ht="15.75" x14ac:dyDescent="0.25">
      <c r="A172" s="287" t="s">
        <v>94</v>
      </c>
      <c r="B172" s="288"/>
      <c r="C172" s="289"/>
      <c r="D172" s="290"/>
      <c r="E172" s="290">
        <f>SUM(E170:E171)</f>
        <v>0</v>
      </c>
      <c r="F172" s="290">
        <f t="shared" ref="F172:T172" si="59">SUM(F170:F171)</f>
        <v>0</v>
      </c>
      <c r="G172" s="290">
        <f t="shared" si="59"/>
        <v>533862.36814904993</v>
      </c>
      <c r="H172" s="290">
        <f t="shared" si="59"/>
        <v>1067724.7362980999</v>
      </c>
      <c r="I172" s="290">
        <f t="shared" si="59"/>
        <v>1601587.1044471497</v>
      </c>
      <c r="J172" s="290">
        <f t="shared" si="59"/>
        <v>2135449.4725961997</v>
      </c>
      <c r="K172" s="290">
        <f t="shared" si="59"/>
        <v>2135449.4725961997</v>
      </c>
      <c r="L172" s="290">
        <f t="shared" si="59"/>
        <v>2135449.4725961997</v>
      </c>
      <c r="M172" s="290">
        <f t="shared" si="59"/>
        <v>2135449.4725961997</v>
      </c>
      <c r="N172" s="290">
        <f t="shared" si="59"/>
        <v>2135449.4725961997</v>
      </c>
      <c r="O172" s="290">
        <f t="shared" si="59"/>
        <v>2135449.4725961997</v>
      </c>
      <c r="P172" s="290">
        <f t="shared" si="59"/>
        <v>2135449.4725961997</v>
      </c>
      <c r="Q172" s="290">
        <f t="shared" si="59"/>
        <v>2135449.4725961997</v>
      </c>
      <c r="R172" s="290">
        <f t="shared" si="59"/>
        <v>2135449.4725961997</v>
      </c>
      <c r="S172" s="290">
        <f t="shared" si="59"/>
        <v>2135449.4725961997</v>
      </c>
      <c r="T172" s="290">
        <f t="shared" si="59"/>
        <v>2135449.4725961997</v>
      </c>
    </row>
    <row r="173" spans="1:20" s="284" customFormat="1" x14ac:dyDescent="0.25"/>
    <row r="174" spans="1:20" ht="15.75" x14ac:dyDescent="0.25">
      <c r="A174" s="299" t="s">
        <v>273</v>
      </c>
      <c r="B174" s="300"/>
      <c r="C174" s="300"/>
      <c r="D174" s="303">
        <f>SUM(E174:T174)</f>
        <v>13205118.407452498</v>
      </c>
      <c r="E174" s="303">
        <f>(E172-E167)*$L$150</f>
        <v>0</v>
      </c>
      <c r="F174" s="303">
        <f>(F172-F167)*$F$180</f>
        <v>-1560000</v>
      </c>
      <c r="G174" s="303">
        <f t="shared" ref="G174:T174" si="60">(G172-G167)*$F$180</f>
        <v>-1150937.63185095</v>
      </c>
      <c r="H174" s="303">
        <f t="shared" si="60"/>
        <v>-741875.26370190014</v>
      </c>
      <c r="I174" s="303">
        <f t="shared" si="60"/>
        <v>-332812.89555285033</v>
      </c>
      <c r="J174" s="303">
        <f t="shared" si="60"/>
        <v>1570249.4725961997</v>
      </c>
      <c r="K174" s="303">
        <f t="shared" si="60"/>
        <v>1570249.4725961997</v>
      </c>
      <c r="L174" s="303">
        <f t="shared" si="60"/>
        <v>1570249.4725961997</v>
      </c>
      <c r="M174" s="303">
        <f t="shared" si="60"/>
        <v>1570249.4725961997</v>
      </c>
      <c r="N174" s="303">
        <f t="shared" si="60"/>
        <v>1636249.4725961997</v>
      </c>
      <c r="O174" s="303">
        <f t="shared" si="60"/>
        <v>1450249.4725961997</v>
      </c>
      <c r="P174" s="303">
        <f t="shared" si="60"/>
        <v>1450249.4725961997</v>
      </c>
      <c r="Q174" s="303">
        <f t="shared" si="60"/>
        <v>1450249.4725961997</v>
      </c>
      <c r="R174" s="303">
        <f t="shared" si="60"/>
        <v>1450249.4725961997</v>
      </c>
      <c r="S174" s="303">
        <f t="shared" si="60"/>
        <v>1636249.4725961997</v>
      </c>
      <c r="T174" s="303">
        <f t="shared" si="60"/>
        <v>1636249.4725961997</v>
      </c>
    </row>
    <row r="175" spans="1:20" s="284" customFormat="1" x14ac:dyDescent="0.25"/>
    <row r="176" spans="1:20" ht="15.75" x14ac:dyDescent="0.25">
      <c r="A176" s="407" t="s">
        <v>274</v>
      </c>
      <c r="B176" s="299" t="s">
        <v>244</v>
      </c>
      <c r="C176" s="303">
        <f>NPV(B159, F174:T174)+E174</f>
        <v>7119646.9109469475</v>
      </c>
      <c r="D176" s="280"/>
      <c r="E176" s="280"/>
      <c r="F176" s="280"/>
      <c r="G176" s="280"/>
      <c r="H176" s="280"/>
      <c r="I176" s="280"/>
      <c r="J176" s="280"/>
      <c r="K176" s="280"/>
      <c r="L176" s="280"/>
      <c r="M176" s="280"/>
      <c r="N176" s="280"/>
      <c r="O176" s="280"/>
      <c r="P176" s="280"/>
      <c r="Q176" s="280"/>
      <c r="R176" s="280"/>
      <c r="S176" s="280"/>
      <c r="T176" s="280"/>
    </row>
    <row r="177" spans="1:20" ht="15.75" x14ac:dyDescent="0.25">
      <c r="A177" s="407"/>
      <c r="B177" s="299" t="s">
        <v>245</v>
      </c>
      <c r="C177" s="334">
        <f>IFERROR(IRR(E174:T174),"N/A")</f>
        <v>0.23564968693082</v>
      </c>
      <c r="D177" s="286"/>
      <c r="E177" s="286"/>
      <c r="F177" s="286"/>
      <c r="G177" s="286"/>
      <c r="H177" s="286"/>
      <c r="I177" s="286"/>
      <c r="J177" s="286"/>
      <c r="K177" s="286"/>
      <c r="L177" s="286"/>
      <c r="M177" s="286"/>
      <c r="N177" s="286"/>
      <c r="O177" s="286"/>
      <c r="P177" s="286"/>
      <c r="Q177" s="286"/>
      <c r="R177" s="286"/>
      <c r="S177" s="286"/>
      <c r="T177" s="286"/>
    </row>
    <row r="178" spans="1:20" ht="14.25" customHeight="1" x14ac:dyDescent="0.25">
      <c r="A178" s="260"/>
      <c r="B178" s="298"/>
      <c r="C178" s="298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</row>
    <row r="179" spans="1:20" ht="47.25" x14ac:dyDescent="0.25">
      <c r="A179" s="401" t="s">
        <v>260</v>
      </c>
      <c r="B179" s="402"/>
      <c r="C179" s="308" t="s">
        <v>261</v>
      </c>
      <c r="D179" s="309" t="s">
        <v>275</v>
      </c>
      <c r="E179" s="310"/>
      <c r="F179" s="312" t="s">
        <v>264</v>
      </c>
      <c r="G179" s="309" t="s">
        <v>263</v>
      </c>
      <c r="H179" s="310"/>
      <c r="I179" s="312" t="s">
        <v>265</v>
      </c>
      <c r="J179" s="309" t="s">
        <v>263</v>
      </c>
      <c r="K179" s="284"/>
      <c r="L179" s="284"/>
      <c r="M179" s="284"/>
      <c r="N179" s="284"/>
      <c r="O179" s="284"/>
      <c r="P179" s="284"/>
      <c r="Q179" s="284"/>
      <c r="R179" s="284"/>
    </row>
    <row r="180" spans="1:20" ht="15.95" customHeight="1" x14ac:dyDescent="0.25">
      <c r="A180" s="403"/>
      <c r="B180" s="404"/>
      <c r="C180" s="317">
        <v>0.05</v>
      </c>
      <c r="D180" s="313">
        <f>C176</f>
        <v>7119646.9109469475</v>
      </c>
      <c r="E180" s="314"/>
      <c r="F180" s="315">
        <v>1</v>
      </c>
      <c r="G180" s="316">
        <f>C176</f>
        <v>7119646.9109469475</v>
      </c>
      <c r="H180" s="314"/>
      <c r="I180" s="315">
        <v>1</v>
      </c>
      <c r="J180" s="316">
        <f>C176</f>
        <v>7119646.9109469475</v>
      </c>
      <c r="K180" s="284"/>
      <c r="L180" s="284"/>
      <c r="M180" s="284"/>
      <c r="N180" s="284"/>
      <c r="O180" s="284"/>
      <c r="P180" s="284"/>
      <c r="Q180" s="284"/>
      <c r="R180" s="284"/>
    </row>
    <row r="181" spans="1:20" ht="15.95" customHeight="1" x14ac:dyDescent="0.25">
      <c r="A181" s="403"/>
      <c r="B181" s="404"/>
      <c r="C181" s="317">
        <v>0.05</v>
      </c>
      <c r="D181" s="318">
        <f t="dataTable" ref="D181:D184" dt2D="0" dtr="0" r1="C180" ca="1"/>
        <v>7119646.9109469475</v>
      </c>
      <c r="E181" s="314"/>
      <c r="F181" s="319">
        <v>0.9</v>
      </c>
      <c r="G181" s="321">
        <f t="dataTable" ref="G181:G184" dt2D="0" dtr="0" r1="F180" ca="1"/>
        <v>6407682.219852251</v>
      </c>
      <c r="H181" s="314"/>
      <c r="I181" s="319">
        <v>0.9</v>
      </c>
      <c r="J181" s="321">
        <f t="dataTable" ref="J181:J184" dt2D="0" dtr="0" r1="I180" ca="1"/>
        <v>6490322.7172229495</v>
      </c>
      <c r="K181" s="284"/>
      <c r="L181" s="284"/>
      <c r="M181" s="284"/>
      <c r="N181" s="284"/>
      <c r="O181" s="284"/>
      <c r="P181" s="284"/>
      <c r="Q181" s="284"/>
      <c r="R181" s="284"/>
    </row>
    <row r="182" spans="1:20" ht="15.95" customHeight="1" x14ac:dyDescent="0.25">
      <c r="A182" s="403"/>
      <c r="B182" s="404"/>
      <c r="C182" s="319">
        <v>0.1</v>
      </c>
      <c r="D182" s="320">
        <v>3711745.5869646887</v>
      </c>
      <c r="E182" s="314"/>
      <c r="F182" s="322">
        <v>0.8</v>
      </c>
      <c r="G182" s="324">
        <v>5695717.5287575573</v>
      </c>
      <c r="H182" s="314"/>
      <c r="I182" s="322">
        <v>0.8</v>
      </c>
      <c r="J182" s="324">
        <v>5860998.5234989496</v>
      </c>
      <c r="K182" s="284"/>
      <c r="L182" s="284"/>
      <c r="M182" s="284"/>
      <c r="N182" s="284"/>
      <c r="O182" s="284"/>
      <c r="P182" s="284"/>
      <c r="Q182" s="284"/>
      <c r="R182" s="284"/>
    </row>
    <row r="183" spans="1:20" ht="15.95" customHeight="1" x14ac:dyDescent="0.25">
      <c r="A183" s="403"/>
      <c r="B183" s="404"/>
      <c r="C183" s="325">
        <v>0.15</v>
      </c>
      <c r="D183" s="326">
        <v>1732736.2050474428</v>
      </c>
      <c r="E183" s="314"/>
      <c r="F183" s="325">
        <v>0.7</v>
      </c>
      <c r="G183" s="327">
        <v>4983752.8376628626</v>
      </c>
      <c r="H183" s="314"/>
      <c r="I183" s="325">
        <v>0.7</v>
      </c>
      <c r="J183" s="327">
        <v>5231674.3297749516</v>
      </c>
      <c r="K183" s="284"/>
      <c r="L183" s="284"/>
      <c r="M183" s="284"/>
      <c r="N183" s="284"/>
      <c r="O183" s="284"/>
      <c r="P183" s="284"/>
      <c r="Q183" s="284"/>
      <c r="R183" s="284"/>
    </row>
    <row r="184" spans="1:20" ht="15.95" customHeight="1" x14ac:dyDescent="0.25">
      <c r="A184" s="405"/>
      <c r="B184" s="406"/>
      <c r="C184" s="328">
        <v>0.2</v>
      </c>
      <c r="D184" s="329">
        <v>549620.93206592195</v>
      </c>
      <c r="E184" s="330"/>
      <c r="F184" s="328">
        <v>0.6</v>
      </c>
      <c r="G184" s="331">
        <v>4271788.146568168</v>
      </c>
      <c r="H184" s="330"/>
      <c r="I184" s="328">
        <v>0.6</v>
      </c>
      <c r="J184" s="331">
        <v>4602350.1360509535</v>
      </c>
      <c r="K184" s="284"/>
      <c r="L184" s="284"/>
      <c r="M184" s="284"/>
      <c r="N184" s="284"/>
      <c r="O184" s="284"/>
      <c r="P184" s="284"/>
      <c r="Q184" s="284"/>
      <c r="R184" s="284"/>
    </row>
    <row r="185" spans="1:20" ht="14.25" customHeight="1" x14ac:dyDescent="0.25">
      <c r="A185" s="260"/>
      <c r="B185" s="298"/>
      <c r="C185" s="298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</row>
    <row r="186" spans="1:20" ht="14.25" customHeight="1" x14ac:dyDescent="0.25">
      <c r="A186" s="260"/>
      <c r="B186" s="298"/>
      <c r="C186" s="298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</row>
    <row r="187" spans="1:20" ht="14.25" customHeight="1" x14ac:dyDescent="0.25">
      <c r="A187" s="260"/>
      <c r="B187" s="298"/>
      <c r="C187" s="298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</row>
    <row r="188" spans="1:20" ht="14.25" customHeight="1" x14ac:dyDescent="0.25">
      <c r="A188" s="260"/>
      <c r="B188" s="298"/>
      <c r="C188" s="298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</row>
    <row r="189" spans="1:20" ht="14.25" customHeight="1" x14ac:dyDescent="0.25">
      <c r="A189" s="260"/>
      <c r="B189" s="298"/>
      <c r="C189" s="298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</row>
    <row r="190" spans="1:20" ht="14.25" customHeight="1" x14ac:dyDescent="0.25">
      <c r="A190" s="260"/>
      <c r="B190" s="298"/>
      <c r="C190" s="298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</row>
    <row r="191" spans="1:20" ht="14.25" customHeight="1" x14ac:dyDescent="0.25">
      <c r="A191" s="260"/>
      <c r="B191" s="298"/>
      <c r="C191" s="298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</row>
    <row r="192" spans="1:20" ht="14.25" customHeight="1" x14ac:dyDescent="0.25">
      <c r="A192" s="260"/>
      <c r="B192" s="298"/>
      <c r="C192" s="298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</row>
    <row r="193" spans="1:20" ht="14.25" customHeight="1" x14ac:dyDescent="0.25">
      <c r="A193" s="260"/>
      <c r="B193" s="298"/>
      <c r="C193" s="298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</row>
    <row r="194" spans="1:20" ht="14.25" customHeight="1" x14ac:dyDescent="0.25">
      <c r="A194" s="260"/>
      <c r="B194" s="298"/>
      <c r="C194" s="298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</row>
    <row r="195" spans="1:20" ht="14.25" customHeight="1" x14ac:dyDescent="0.25"/>
    <row r="196" spans="1:20" ht="14.25" customHeight="1" x14ac:dyDescent="0.25"/>
    <row r="197" spans="1:20" ht="14.25" customHeight="1" x14ac:dyDescent="0.25"/>
    <row r="198" spans="1:20" ht="14.25" customHeight="1" x14ac:dyDescent="0.25"/>
    <row r="199" spans="1:20" ht="14.25" customHeight="1" x14ac:dyDescent="0.25"/>
    <row r="200" spans="1:20" ht="14.25" customHeight="1" x14ac:dyDescent="0.25"/>
    <row r="201" spans="1:20" ht="14.25" customHeight="1" x14ac:dyDescent="0.25"/>
    <row r="202" spans="1:20" ht="14.25" customHeight="1" x14ac:dyDescent="0.25"/>
    <row r="203" spans="1:20" ht="14.25" customHeight="1" x14ac:dyDescent="0.25"/>
    <row r="204" spans="1:20" ht="14.25" customHeight="1" x14ac:dyDescent="0.25"/>
    <row r="205" spans="1:20" ht="14.25" customHeight="1" x14ac:dyDescent="0.25"/>
    <row r="206" spans="1:20" ht="14.25" customHeight="1" x14ac:dyDescent="0.25"/>
    <row r="207" spans="1:20" ht="14.25" customHeight="1" x14ac:dyDescent="0.25"/>
    <row r="208" spans="1:20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  <row r="1015" ht="14.25" customHeight="1" x14ac:dyDescent="0.25"/>
    <row r="1016" ht="14.25" customHeight="1" x14ac:dyDescent="0.25"/>
    <row r="1017" ht="14.25" customHeight="1" x14ac:dyDescent="0.25"/>
    <row r="1018" ht="14.25" customHeight="1" x14ac:dyDescent="0.25"/>
    <row r="1019" ht="14.25" customHeight="1" x14ac:dyDescent="0.25"/>
    <row r="1020" ht="14.25" customHeight="1" x14ac:dyDescent="0.25"/>
    <row r="1021" ht="14.25" customHeight="1" x14ac:dyDescent="0.25"/>
    <row r="1022" ht="14.25" customHeight="1" x14ac:dyDescent="0.25"/>
    <row r="1023" ht="14.25" customHeight="1" x14ac:dyDescent="0.25"/>
    <row r="1024" ht="14.25" customHeight="1" x14ac:dyDescent="0.25"/>
    <row r="1025" ht="14.25" customHeight="1" x14ac:dyDescent="0.25"/>
    <row r="1026" ht="14.25" customHeight="1" x14ac:dyDescent="0.25"/>
    <row r="1027" ht="14.25" customHeight="1" x14ac:dyDescent="0.25"/>
    <row r="1028" ht="14.25" customHeight="1" x14ac:dyDescent="0.25"/>
    <row r="1029" ht="14.25" customHeight="1" x14ac:dyDescent="0.25"/>
    <row r="1030" ht="14.25" customHeight="1" x14ac:dyDescent="0.25"/>
    <row r="1031" ht="14.25" customHeight="1" x14ac:dyDescent="0.25"/>
    <row r="1032" ht="14.25" customHeight="1" x14ac:dyDescent="0.25"/>
    <row r="1033" ht="14.25" customHeight="1" x14ac:dyDescent="0.25"/>
    <row r="1034" ht="14.25" customHeight="1" x14ac:dyDescent="0.25"/>
    <row r="1035" ht="14.25" customHeight="1" x14ac:dyDescent="0.25"/>
    <row r="1036" ht="14.25" customHeight="1" x14ac:dyDescent="0.25"/>
    <row r="1037" ht="14.25" customHeight="1" x14ac:dyDescent="0.25"/>
    <row r="1038" ht="14.25" customHeight="1" x14ac:dyDescent="0.25"/>
    <row r="1039" ht="14.25" customHeight="1" x14ac:dyDescent="0.25"/>
    <row r="1040" ht="14.25" customHeight="1" x14ac:dyDescent="0.25"/>
    <row r="1041" ht="14.25" customHeight="1" x14ac:dyDescent="0.25"/>
    <row r="1042" ht="14.25" customHeight="1" x14ac:dyDescent="0.25"/>
    <row r="1043" ht="14.25" customHeight="1" x14ac:dyDescent="0.25"/>
    <row r="1044" ht="14.25" customHeight="1" x14ac:dyDescent="0.25"/>
    <row r="1045" ht="14.25" customHeight="1" x14ac:dyDescent="0.25"/>
    <row r="1046" ht="14.25" customHeight="1" x14ac:dyDescent="0.25"/>
    <row r="1047" ht="14.25" customHeight="1" x14ac:dyDescent="0.25"/>
    <row r="1048" ht="14.25" customHeight="1" x14ac:dyDescent="0.25"/>
    <row r="1049" ht="14.25" customHeight="1" x14ac:dyDescent="0.25"/>
    <row r="1050" ht="14.25" customHeight="1" x14ac:dyDescent="0.25"/>
    <row r="1051" ht="14.25" customHeight="1" x14ac:dyDescent="0.25"/>
    <row r="1052" ht="14.25" customHeight="1" x14ac:dyDescent="0.25"/>
    <row r="1053" ht="14.25" customHeight="1" x14ac:dyDescent="0.25"/>
    <row r="1054" ht="14.25" customHeight="1" x14ac:dyDescent="0.25"/>
    <row r="1055" ht="14.25" customHeight="1" x14ac:dyDescent="0.25"/>
    <row r="1056" ht="14.25" customHeight="1" x14ac:dyDescent="0.25"/>
    <row r="1057" ht="14.25" customHeight="1" x14ac:dyDescent="0.25"/>
    <row r="1058" ht="14.25" customHeight="1" x14ac:dyDescent="0.25"/>
    <row r="1059" ht="14.25" customHeight="1" x14ac:dyDescent="0.25"/>
    <row r="1060" ht="14.25" customHeight="1" x14ac:dyDescent="0.25"/>
    <row r="1061" ht="14.25" customHeight="1" x14ac:dyDescent="0.25"/>
    <row r="1062" ht="14.25" customHeight="1" x14ac:dyDescent="0.25"/>
    <row r="1063" ht="14.25" customHeight="1" x14ac:dyDescent="0.25"/>
    <row r="1064" ht="14.25" customHeight="1" x14ac:dyDescent="0.25"/>
    <row r="1065" ht="14.25" customHeight="1" x14ac:dyDescent="0.25"/>
    <row r="1066" ht="14.25" customHeight="1" x14ac:dyDescent="0.25"/>
    <row r="1067" ht="14.25" customHeight="1" x14ac:dyDescent="0.25"/>
    <row r="1068" ht="14.25" customHeight="1" x14ac:dyDescent="0.25"/>
    <row r="1069" ht="14.25" customHeight="1" x14ac:dyDescent="0.25"/>
    <row r="1070" ht="14.25" customHeight="1" x14ac:dyDescent="0.25"/>
    <row r="1071" ht="14.25" customHeight="1" x14ac:dyDescent="0.25"/>
    <row r="1072" ht="14.25" customHeight="1" x14ac:dyDescent="0.25"/>
    <row r="1073" ht="14.25" customHeight="1" x14ac:dyDescent="0.25"/>
    <row r="1074" ht="14.25" customHeight="1" x14ac:dyDescent="0.25"/>
    <row r="1075" ht="14.25" customHeight="1" x14ac:dyDescent="0.25"/>
    <row r="1076" ht="14.25" customHeight="1" x14ac:dyDescent="0.25"/>
    <row r="1077" ht="14.25" customHeight="1" x14ac:dyDescent="0.25"/>
    <row r="1078" ht="14.25" customHeight="1" x14ac:dyDescent="0.25"/>
    <row r="1079" ht="14.25" customHeight="1" x14ac:dyDescent="0.25"/>
    <row r="1080" ht="14.25" customHeight="1" x14ac:dyDescent="0.25"/>
    <row r="1081" ht="14.25" customHeight="1" x14ac:dyDescent="0.25"/>
    <row r="1082" ht="14.25" customHeight="1" x14ac:dyDescent="0.25"/>
    <row r="1083" ht="14.25" customHeight="1" x14ac:dyDescent="0.25"/>
    <row r="1084" ht="14.25" customHeight="1" x14ac:dyDescent="0.25"/>
    <row r="1085" ht="14.25" customHeight="1" x14ac:dyDescent="0.25"/>
    <row r="1086" ht="14.25" customHeight="1" x14ac:dyDescent="0.25"/>
    <row r="1087" ht="14.25" customHeight="1" x14ac:dyDescent="0.25"/>
    <row r="1088" ht="14.25" customHeight="1" x14ac:dyDescent="0.25"/>
    <row r="1089" ht="14.25" customHeight="1" x14ac:dyDescent="0.25"/>
    <row r="1090" ht="14.25" customHeight="1" x14ac:dyDescent="0.25"/>
    <row r="1091" ht="14.25" customHeight="1" x14ac:dyDescent="0.25"/>
    <row r="1092" ht="14.25" customHeight="1" x14ac:dyDescent="0.25"/>
    <row r="1093" ht="14.25" customHeight="1" x14ac:dyDescent="0.25"/>
    <row r="1094" ht="14.25" customHeight="1" x14ac:dyDescent="0.25"/>
    <row r="1095" ht="14.25" customHeight="1" x14ac:dyDescent="0.25"/>
    <row r="1096" ht="14.25" customHeight="1" x14ac:dyDescent="0.25"/>
    <row r="1097" ht="14.25" customHeight="1" x14ac:dyDescent="0.25"/>
    <row r="1098" ht="14.25" customHeight="1" x14ac:dyDescent="0.25"/>
    <row r="1099" ht="14.25" customHeight="1" x14ac:dyDescent="0.25"/>
    <row r="1100" ht="14.25" customHeight="1" x14ac:dyDescent="0.25"/>
    <row r="1101" ht="14.25" customHeight="1" x14ac:dyDescent="0.25"/>
    <row r="1102" ht="14.25" customHeight="1" x14ac:dyDescent="0.25"/>
    <row r="1103" ht="14.25" customHeight="1" x14ac:dyDescent="0.25"/>
    <row r="1104" ht="14.25" customHeight="1" x14ac:dyDescent="0.25"/>
    <row r="1105" ht="14.25" customHeight="1" x14ac:dyDescent="0.25"/>
    <row r="1106" ht="14.25" customHeight="1" x14ac:dyDescent="0.25"/>
    <row r="1107" ht="14.25" customHeight="1" x14ac:dyDescent="0.25"/>
    <row r="1108" ht="14.25" customHeight="1" x14ac:dyDescent="0.25"/>
    <row r="1109" ht="14.25" customHeight="1" x14ac:dyDescent="0.25"/>
    <row r="1110" ht="14.25" customHeight="1" x14ac:dyDescent="0.25"/>
    <row r="1111" ht="14.25" customHeight="1" x14ac:dyDescent="0.25"/>
    <row r="1112" ht="14.25" customHeight="1" x14ac:dyDescent="0.25"/>
    <row r="1113" ht="14.25" customHeight="1" x14ac:dyDescent="0.25"/>
    <row r="1114" ht="14.25" customHeight="1" x14ac:dyDescent="0.25"/>
    <row r="1115" ht="14.25" customHeight="1" x14ac:dyDescent="0.25"/>
    <row r="1116" ht="14.25" customHeight="1" x14ac:dyDescent="0.25"/>
    <row r="1117" ht="14.25" customHeight="1" x14ac:dyDescent="0.25"/>
    <row r="1118" ht="14.25" customHeight="1" x14ac:dyDescent="0.25"/>
    <row r="1119" ht="14.25" customHeight="1" x14ac:dyDescent="0.25"/>
    <row r="1120" ht="14.25" customHeight="1" x14ac:dyDescent="0.25"/>
    <row r="1121" ht="14.25" customHeight="1" x14ac:dyDescent="0.25"/>
    <row r="1122" ht="14.25" customHeight="1" x14ac:dyDescent="0.25"/>
    <row r="1123" ht="14.25" customHeight="1" x14ac:dyDescent="0.25"/>
  </sheetData>
  <mergeCells count="21">
    <mergeCell ref="A114:A115"/>
    <mergeCell ref="B3:B4"/>
    <mergeCell ref="D3:D4"/>
    <mergeCell ref="A23:D23"/>
    <mergeCell ref="A30:D30"/>
    <mergeCell ref="A36:D36"/>
    <mergeCell ref="A83:A84"/>
    <mergeCell ref="A89:C89"/>
    <mergeCell ref="A90:C90"/>
    <mergeCell ref="A91:C91"/>
    <mergeCell ref="A92:C92"/>
    <mergeCell ref="A93:C93"/>
    <mergeCell ref="A149:B154"/>
    <mergeCell ref="A176:A177"/>
    <mergeCell ref="A179:B184"/>
    <mergeCell ref="A121:C121"/>
    <mergeCell ref="A122:C122"/>
    <mergeCell ref="A123:C123"/>
    <mergeCell ref="A124:C124"/>
    <mergeCell ref="A125:C125"/>
    <mergeCell ref="A146:A147"/>
  </mergeCells>
  <hyperlinks>
    <hyperlink ref="B9" r:id="rId1" xr:uid="{CFC5D9C3-EBCA-9347-B1AD-DC23C4156CCF}"/>
    <hyperlink ref="B32" r:id="rId2" xr:uid="{AD186851-FB1A-6E44-9670-B4223D6C0072}"/>
    <hyperlink ref="B34" r:id="rId3" display="https://resource-allocation.biomedcentral.com/articles/10.1186/s12962-021-00260-0" xr:uid="{43B7DBFF-DD88-E043-B6BC-B8F5FCC8D51C}"/>
    <hyperlink ref="B37" r:id="rId4" xr:uid="{53A9FC83-2F95-8145-B74E-2736A50E52D8}"/>
    <hyperlink ref="B39" r:id="rId5" display="https://www.researchgate.net/profile/Frank-Sangija/publication/303914620_The_Poor_Sanitation_and_Access_to_Clean_Water_in_Rural_Areas_Case_of_Bossangoa_Central_African_Republic/links/5f4d9474299bf13c506fc3be/The-Poor-Sanitation-and-Access-to-Clean-Water-in-Rural-Areas-Case-of-Bossangoa-Central-African-Republic.pdf" xr:uid="{A5F05CD6-95BF-E746-A47F-06826FFF47C2}"/>
    <hyperlink ref="B40" r:id="rId6" display="https://www.researchgate.net/profile/Frank-Sangija/publication/303914620_The_Poor_Sanitation_and_Access_to_Clean_Water_in_Rural_Areas_Case_of_Bossangoa_Central_African_Republic/links/5f4d9474299bf13c506fc3be/The-Poor-Sanitation-and-Access-to-Clean-Water-in-Rural-Areas-Case-of-Bossangoa-Central-African-Republic.pdf" xr:uid="{43994CCF-96EC-C449-8AAF-8AFE7CA7FCB7}"/>
    <hyperlink ref="B43" r:id="rId7" xr:uid="{9073FDB2-342B-4748-A504-653F0893E025}"/>
    <hyperlink ref="B41" r:id="rId8" display="ILOSTAT, Statistics on wages" xr:uid="{9922848E-9755-6048-A2E0-33FA1B6C6C17}"/>
    <hyperlink ref="B26" r:id="rId9" xr:uid="{943CE258-E1BD-9742-AA6F-C22C7E5EF976}"/>
    <hyperlink ref="B31" r:id="rId10" location=":~:text=States%2C%202015%20%C2%A6-,WHO%20Member%20States%2C%202019,-YLL%20estimates%2C%202000" display="https://www.who.int/data/gho/data/themes/mortality-and-global-health-estimates/global-health-estimates-leading-causes-of-dalys - :~:text=States%2C%202015%20%C2%A6-,WHO%20Member%20States%2C%202019,-YLL%20estimates%2C%202000" xr:uid="{3C98A524-B4BE-1948-8D2E-E29CABF22E6C}"/>
    <hyperlink ref="B58" r:id="rId11" xr:uid="{E1E42B34-EFF0-7640-9264-09EDDA48C991}"/>
    <hyperlink ref="B59" r:id="rId12" display="https://www.unicef.org/media/97246/file/measurement and monitoring of WASH affordability.pdf" xr:uid="{5F0C2828-90EC-CA4B-9C55-4FAF73526818}"/>
    <hyperlink ref="B49" r:id="rId13" location=":~:text=Central%20African%20Republic%20diesel%20prices,of%20diesel%20is%201250%20CFA" display="https://www.globalpetrolprices.com/Central-African-Republic/diesel_prices/ - :~:text=Central%20African%20Republic%20diesel%20prices,of%20diesel%20is%201250%20CFA" xr:uid="{C7DA8D25-C729-C14A-B0A1-6C4BB603BDF1}"/>
    <hyperlink ref="B14" r:id="rId14" xr:uid="{2A0A21BE-19A8-F641-894A-8C4BAD715CB4}"/>
  </hyperlinks>
  <pageMargins left="0.7" right="0.7" top="0.75" bottom="0.75" header="0" footer="0"/>
  <pageSetup orientation="landscape" r:id="rId15"/>
  <drawing r:id="rId16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BE991"/>
  <sheetViews>
    <sheetView zoomScale="40" zoomScaleNormal="40" workbookViewId="0">
      <selection activeCell="G21" sqref="G21"/>
    </sheetView>
  </sheetViews>
  <sheetFormatPr defaultColWidth="14.28515625" defaultRowHeight="15" customHeight="1" x14ac:dyDescent="0.25"/>
  <cols>
    <col min="1" max="1" width="32.28515625" customWidth="1"/>
    <col min="2" max="2" width="27" style="10" customWidth="1"/>
    <col min="3" max="3" width="21.28515625" customWidth="1"/>
    <col min="4" max="4" width="20.140625" customWidth="1"/>
    <col min="5" max="8" width="15.140625" customWidth="1"/>
    <col min="9" max="12" width="14.28515625" customWidth="1"/>
    <col min="13" max="20" width="15" customWidth="1"/>
    <col min="21" max="24" width="15" hidden="1" customWidth="1"/>
    <col min="25" max="29" width="11.85546875" hidden="1" customWidth="1"/>
    <col min="30" max="48" width="8.28515625" hidden="1" customWidth="1"/>
    <col min="49" max="57" width="0" hidden="1" customWidth="1"/>
  </cols>
  <sheetData>
    <row r="1" spans="1:5" ht="14.25" customHeight="1" x14ac:dyDescent="0.25">
      <c r="A1" s="1" t="s">
        <v>283</v>
      </c>
    </row>
    <row r="2" spans="1:5" ht="14.25" customHeight="1" x14ac:dyDescent="0.25"/>
    <row r="3" spans="1:5" ht="14.25" customHeight="1" x14ac:dyDescent="0.25">
      <c r="B3" s="434" t="s">
        <v>6</v>
      </c>
      <c r="D3" s="436" t="s">
        <v>21</v>
      </c>
    </row>
    <row r="4" spans="1:5" ht="14.25" customHeight="1" x14ac:dyDescent="0.25">
      <c r="B4" s="435"/>
      <c r="D4" s="413"/>
    </row>
    <row r="5" spans="1:5" ht="14.25" customHeight="1" x14ac:dyDescent="0.25"/>
    <row r="6" spans="1:5" ht="14.25" customHeight="1" thickBot="1" x14ac:dyDescent="0.3">
      <c r="A6" s="2" t="s">
        <v>145</v>
      </c>
      <c r="B6" s="110"/>
      <c r="C6" s="4"/>
      <c r="D6" s="4"/>
    </row>
    <row r="7" spans="1:5" ht="14.25" customHeight="1" thickBot="1" x14ac:dyDescent="0.3">
      <c r="A7" s="125" t="s">
        <v>22</v>
      </c>
      <c r="B7" s="126" t="s">
        <v>23</v>
      </c>
      <c r="C7" s="127" t="s">
        <v>24</v>
      </c>
      <c r="D7" s="128" t="s">
        <v>25</v>
      </c>
    </row>
    <row r="8" spans="1:5" ht="14.25" customHeight="1" x14ac:dyDescent="0.25">
      <c r="A8" s="129" t="s">
        <v>26</v>
      </c>
      <c r="B8" s="7"/>
      <c r="C8" s="4"/>
      <c r="D8" s="130"/>
    </row>
    <row r="9" spans="1:5" ht="45" x14ac:dyDescent="0.25">
      <c r="A9" s="212" t="s">
        <v>27</v>
      </c>
      <c r="B9" s="92" t="s">
        <v>28</v>
      </c>
      <c r="C9" s="44" t="s">
        <v>29</v>
      </c>
      <c r="D9" s="131">
        <v>0.05</v>
      </c>
    </row>
    <row r="10" spans="1:5" ht="45" x14ac:dyDescent="0.25">
      <c r="A10" s="212" t="s">
        <v>284</v>
      </c>
      <c r="B10" s="200" t="s">
        <v>90</v>
      </c>
      <c r="C10" s="44" t="s">
        <v>32</v>
      </c>
      <c r="D10" s="121">
        <v>3300</v>
      </c>
      <c r="E10" s="106"/>
    </row>
    <row r="11" spans="1:5" ht="30" x14ac:dyDescent="0.25">
      <c r="A11" s="212" t="s">
        <v>285</v>
      </c>
      <c r="B11" s="200" t="s">
        <v>90</v>
      </c>
      <c r="C11" s="44" t="s">
        <v>40</v>
      </c>
      <c r="D11" s="134">
        <v>500</v>
      </c>
      <c r="E11" s="106"/>
    </row>
    <row r="12" spans="1:5" x14ac:dyDescent="0.25">
      <c r="A12" s="212" t="s">
        <v>286</v>
      </c>
      <c r="B12" s="200" t="s">
        <v>9</v>
      </c>
      <c r="C12" s="70" t="s">
        <v>32</v>
      </c>
      <c r="D12" s="133">
        <f>D10*D11</f>
        <v>1650000</v>
      </c>
      <c r="E12" s="106"/>
    </row>
    <row r="13" spans="1:5" x14ac:dyDescent="0.25">
      <c r="A13" s="212" t="s">
        <v>287</v>
      </c>
      <c r="B13" s="200" t="s">
        <v>288</v>
      </c>
      <c r="C13" s="95" t="s">
        <v>40</v>
      </c>
      <c r="D13" s="134">
        <v>500</v>
      </c>
      <c r="E13" s="106"/>
    </row>
    <row r="14" spans="1:5" ht="30" x14ac:dyDescent="0.25">
      <c r="A14" s="212" t="s">
        <v>289</v>
      </c>
      <c r="B14" s="202" t="s">
        <v>9</v>
      </c>
      <c r="C14" s="95" t="s">
        <v>40</v>
      </c>
      <c r="D14" s="344">
        <f>D11*D13</f>
        <v>250000</v>
      </c>
      <c r="E14" s="106"/>
    </row>
    <row r="15" spans="1:5" ht="30" x14ac:dyDescent="0.25">
      <c r="A15" s="212" t="s">
        <v>290</v>
      </c>
      <c r="B15" s="200" t="s">
        <v>50</v>
      </c>
      <c r="C15" s="70" t="s">
        <v>40</v>
      </c>
      <c r="D15" s="135">
        <f>D11</f>
        <v>500</v>
      </c>
      <c r="E15" s="106"/>
    </row>
    <row r="16" spans="1:5" ht="15.75" thickBot="1" x14ac:dyDescent="0.3">
      <c r="A16" s="252" t="s">
        <v>291</v>
      </c>
      <c r="B16" s="203" t="s">
        <v>9</v>
      </c>
      <c r="C16" s="71" t="s">
        <v>199</v>
      </c>
      <c r="D16" s="72">
        <f>D12</f>
        <v>1650000</v>
      </c>
    </row>
    <row r="17" spans="1:54" x14ac:dyDescent="0.25">
      <c r="A17" s="10"/>
      <c r="C17" s="11"/>
      <c r="D17" s="12"/>
    </row>
    <row r="18" spans="1:54" ht="15.75" thickBot="1" x14ac:dyDescent="0.3">
      <c r="A18" s="3" t="s">
        <v>153</v>
      </c>
      <c r="B18" s="110"/>
      <c r="C18" s="4"/>
      <c r="D18" s="4"/>
    </row>
    <row r="19" spans="1:54" ht="15.75" thickBot="1" x14ac:dyDescent="0.3">
      <c r="A19" s="152" t="s">
        <v>43</v>
      </c>
      <c r="B19" s="153"/>
      <c r="C19" s="148"/>
      <c r="D19" s="149"/>
    </row>
    <row r="20" spans="1:54" x14ac:dyDescent="0.25">
      <c r="A20" s="422" t="s">
        <v>292</v>
      </c>
      <c r="B20" s="423"/>
      <c r="C20" s="423"/>
      <c r="D20" s="437"/>
    </row>
    <row r="21" spans="1:54" ht="164.45" customHeight="1" x14ac:dyDescent="0.25">
      <c r="A21" s="212" t="s">
        <v>168</v>
      </c>
      <c r="B21" s="204" t="s">
        <v>124</v>
      </c>
      <c r="C21" s="70" t="s">
        <v>125</v>
      </c>
      <c r="D21" s="123">
        <v>273.7</v>
      </c>
    </row>
    <row r="22" spans="1:54" ht="135" x14ac:dyDescent="0.25">
      <c r="A22" s="212" t="s">
        <v>126</v>
      </c>
      <c r="B22" s="201" t="s">
        <v>293</v>
      </c>
      <c r="C22" s="70" t="s">
        <v>29</v>
      </c>
      <c r="D22" s="122">
        <v>0.37</v>
      </c>
    </row>
    <row r="23" spans="1:54" x14ac:dyDescent="0.25">
      <c r="A23" s="212" t="s">
        <v>170</v>
      </c>
      <c r="B23" s="205" t="s">
        <v>9</v>
      </c>
      <c r="C23" s="70" t="s">
        <v>40</v>
      </c>
      <c r="D23" s="124">
        <f>D21/100000*D14*D22</f>
        <v>253.17249999999999</v>
      </c>
    </row>
    <row r="24" spans="1:54" ht="147" customHeight="1" x14ac:dyDescent="0.25">
      <c r="A24" s="212" t="s">
        <v>129</v>
      </c>
      <c r="B24" s="198" t="s">
        <v>130</v>
      </c>
      <c r="C24" s="70" t="s">
        <v>131</v>
      </c>
      <c r="D24" s="154">
        <v>1000</v>
      </c>
    </row>
    <row r="25" spans="1:54" ht="30" x14ac:dyDescent="0.25">
      <c r="A25" s="212" t="s">
        <v>294</v>
      </c>
      <c r="B25" s="200" t="s">
        <v>50</v>
      </c>
      <c r="C25" s="99" t="s">
        <v>51</v>
      </c>
      <c r="D25" s="133">
        <f>D23*D24</f>
        <v>253172.49999999997</v>
      </c>
    </row>
    <row r="26" spans="1:54" ht="15.75" thickBot="1" x14ac:dyDescent="0.3">
      <c r="A26" s="252" t="s">
        <v>295</v>
      </c>
      <c r="B26" s="276" t="s">
        <v>9</v>
      </c>
      <c r="C26" s="254" t="s">
        <v>51</v>
      </c>
      <c r="D26" s="150">
        <f>D25</f>
        <v>253172.49999999997</v>
      </c>
    </row>
    <row r="27" spans="1:54" ht="14.25" customHeight="1" x14ac:dyDescent="0.25"/>
    <row r="28" spans="1:54" ht="14.25" customHeight="1" x14ac:dyDescent="0.25">
      <c r="A28" s="236" t="s">
        <v>27</v>
      </c>
      <c r="B28" s="111">
        <f>D9</f>
        <v>0.05</v>
      </c>
    </row>
    <row r="29" spans="1:54" ht="14.25" customHeight="1" x14ac:dyDescent="0.25">
      <c r="A29" s="15" t="s">
        <v>66</v>
      </c>
      <c r="B29" s="112" t="s">
        <v>24</v>
      </c>
      <c r="C29" s="13" t="s">
        <v>67</v>
      </c>
      <c r="D29" s="16" t="s">
        <v>68</v>
      </c>
      <c r="E29" s="377" t="s">
        <v>69</v>
      </c>
      <c r="F29" s="378" t="s">
        <v>70</v>
      </c>
      <c r="G29" s="378" t="s">
        <v>71</v>
      </c>
      <c r="H29" s="378" t="s">
        <v>72</v>
      </c>
      <c r="I29" s="378" t="s">
        <v>73</v>
      </c>
      <c r="J29" s="378" t="s">
        <v>74</v>
      </c>
      <c r="K29" s="378" t="s">
        <v>75</v>
      </c>
      <c r="L29" s="378" t="s">
        <v>76</v>
      </c>
      <c r="M29" s="378" t="s">
        <v>77</v>
      </c>
      <c r="N29" s="378" t="s">
        <v>78</v>
      </c>
      <c r="O29" s="378" t="s">
        <v>79</v>
      </c>
      <c r="P29" s="378" t="s">
        <v>80</v>
      </c>
      <c r="Q29" s="378" t="s">
        <v>81</v>
      </c>
      <c r="R29" s="378" t="s">
        <v>82</v>
      </c>
      <c r="S29" s="378" t="s">
        <v>83</v>
      </c>
      <c r="T29" s="378" t="s">
        <v>84</v>
      </c>
      <c r="U29" s="15" t="s">
        <v>134</v>
      </c>
      <c r="V29" s="15" t="s">
        <v>135</v>
      </c>
      <c r="W29" s="15" t="s">
        <v>136</v>
      </c>
      <c r="X29" s="15" t="s">
        <v>137</v>
      </c>
      <c r="Y29" s="15" t="s">
        <v>138</v>
      </c>
      <c r="Z29" s="15" t="s">
        <v>139</v>
      </c>
      <c r="AA29" s="15" t="s">
        <v>140</v>
      </c>
      <c r="AB29" s="15" t="s">
        <v>141</v>
      </c>
      <c r="AC29" s="15" t="s">
        <v>142</v>
      </c>
      <c r="AD29" s="15" t="s">
        <v>296</v>
      </c>
      <c r="AE29" s="15" t="s">
        <v>297</v>
      </c>
      <c r="AF29" s="15" t="s">
        <v>298</v>
      </c>
      <c r="AG29" s="15" t="s">
        <v>299</v>
      </c>
      <c r="AH29" s="15" t="s">
        <v>300</v>
      </c>
      <c r="AI29" s="15" t="s">
        <v>301</v>
      </c>
      <c r="AJ29" s="15" t="s">
        <v>302</v>
      </c>
      <c r="AK29" s="15" t="s">
        <v>303</v>
      </c>
      <c r="AL29" s="15" t="s">
        <v>304</v>
      </c>
      <c r="AM29" s="15" t="s">
        <v>305</v>
      </c>
      <c r="AN29" s="15" t="s">
        <v>306</v>
      </c>
      <c r="AO29" s="15" t="s">
        <v>307</v>
      </c>
      <c r="AP29" s="15" t="s">
        <v>308</v>
      </c>
      <c r="AQ29" s="15" t="s">
        <v>309</v>
      </c>
      <c r="AR29" s="15" t="s">
        <v>310</v>
      </c>
      <c r="AS29" s="15" t="s">
        <v>311</v>
      </c>
      <c r="AT29" s="15" t="s">
        <v>312</v>
      </c>
      <c r="AU29" s="15" t="s">
        <v>313</v>
      </c>
      <c r="AV29" s="15" t="s">
        <v>314</v>
      </c>
      <c r="AW29" s="15" t="s">
        <v>315</v>
      </c>
      <c r="AX29" s="15" t="s">
        <v>316</v>
      </c>
      <c r="AY29" s="15" t="s">
        <v>317</v>
      </c>
      <c r="AZ29" s="15" t="s">
        <v>318</v>
      </c>
      <c r="BA29" s="15" t="s">
        <v>319</v>
      </c>
      <c r="BB29" s="15" t="s">
        <v>320</v>
      </c>
    </row>
    <row r="30" spans="1:54" ht="14.25" customHeight="1" x14ac:dyDescent="0.25">
      <c r="A30" s="15" t="s">
        <v>85</v>
      </c>
      <c r="B30" s="113"/>
      <c r="C30" s="17"/>
      <c r="D30" s="17"/>
      <c r="E30" s="15">
        <v>1</v>
      </c>
      <c r="F30" s="15">
        <f t="shared" ref="F30:BB30" si="0">E30+1</f>
        <v>2</v>
      </c>
      <c r="G30" s="15">
        <f t="shared" si="0"/>
        <v>3</v>
      </c>
      <c r="H30" s="15">
        <f t="shared" si="0"/>
        <v>4</v>
      </c>
      <c r="I30" s="15">
        <f t="shared" si="0"/>
        <v>5</v>
      </c>
      <c r="J30" s="15">
        <f t="shared" si="0"/>
        <v>6</v>
      </c>
      <c r="K30" s="15">
        <f t="shared" si="0"/>
        <v>7</v>
      </c>
      <c r="L30" s="15">
        <f t="shared" si="0"/>
        <v>8</v>
      </c>
      <c r="M30" s="15">
        <f t="shared" si="0"/>
        <v>9</v>
      </c>
      <c r="N30" s="15">
        <f t="shared" si="0"/>
        <v>10</v>
      </c>
      <c r="O30" s="15">
        <f t="shared" si="0"/>
        <v>11</v>
      </c>
      <c r="P30" s="15">
        <f t="shared" si="0"/>
        <v>12</v>
      </c>
      <c r="Q30" s="15">
        <f t="shared" si="0"/>
        <v>13</v>
      </c>
      <c r="R30" s="15">
        <f t="shared" si="0"/>
        <v>14</v>
      </c>
      <c r="S30" s="15">
        <f t="shared" si="0"/>
        <v>15</v>
      </c>
      <c r="T30" s="15">
        <f t="shared" si="0"/>
        <v>16</v>
      </c>
      <c r="U30" s="15">
        <f t="shared" si="0"/>
        <v>17</v>
      </c>
      <c r="V30" s="15">
        <f t="shared" si="0"/>
        <v>18</v>
      </c>
      <c r="W30" s="15">
        <f t="shared" si="0"/>
        <v>19</v>
      </c>
      <c r="X30" s="15">
        <f t="shared" si="0"/>
        <v>20</v>
      </c>
      <c r="Y30" s="15">
        <f t="shared" si="0"/>
        <v>21</v>
      </c>
      <c r="Z30" s="15">
        <f t="shared" si="0"/>
        <v>22</v>
      </c>
      <c r="AA30" s="15">
        <f t="shared" si="0"/>
        <v>23</v>
      </c>
      <c r="AB30" s="15">
        <f t="shared" si="0"/>
        <v>24</v>
      </c>
      <c r="AC30" s="15">
        <f t="shared" si="0"/>
        <v>25</v>
      </c>
      <c r="AD30" s="15">
        <f t="shared" si="0"/>
        <v>26</v>
      </c>
      <c r="AE30" s="15">
        <f t="shared" si="0"/>
        <v>27</v>
      </c>
      <c r="AF30" s="15">
        <f t="shared" si="0"/>
        <v>28</v>
      </c>
      <c r="AG30" s="15">
        <f t="shared" si="0"/>
        <v>29</v>
      </c>
      <c r="AH30" s="15">
        <f t="shared" si="0"/>
        <v>30</v>
      </c>
      <c r="AI30" s="15">
        <f t="shared" si="0"/>
        <v>31</v>
      </c>
      <c r="AJ30" s="15">
        <f t="shared" si="0"/>
        <v>32</v>
      </c>
      <c r="AK30" s="15">
        <f t="shared" si="0"/>
        <v>33</v>
      </c>
      <c r="AL30" s="15">
        <f t="shared" si="0"/>
        <v>34</v>
      </c>
      <c r="AM30" s="15">
        <f t="shared" si="0"/>
        <v>35</v>
      </c>
      <c r="AN30" s="15">
        <f t="shared" si="0"/>
        <v>36</v>
      </c>
      <c r="AO30" s="15">
        <f t="shared" si="0"/>
        <v>37</v>
      </c>
      <c r="AP30" s="15">
        <f t="shared" si="0"/>
        <v>38</v>
      </c>
      <c r="AQ30" s="15">
        <f t="shared" si="0"/>
        <v>39</v>
      </c>
      <c r="AR30" s="15">
        <f t="shared" si="0"/>
        <v>40</v>
      </c>
      <c r="AS30" s="15">
        <f t="shared" si="0"/>
        <v>41</v>
      </c>
      <c r="AT30" s="15">
        <f t="shared" si="0"/>
        <v>42</v>
      </c>
      <c r="AU30" s="15">
        <f t="shared" si="0"/>
        <v>43</v>
      </c>
      <c r="AV30" s="15">
        <f t="shared" si="0"/>
        <v>44</v>
      </c>
      <c r="AW30" s="15">
        <f t="shared" si="0"/>
        <v>45</v>
      </c>
      <c r="AX30" s="15">
        <f t="shared" si="0"/>
        <v>46</v>
      </c>
      <c r="AY30" s="15">
        <f t="shared" si="0"/>
        <v>47</v>
      </c>
      <c r="AZ30" s="15">
        <f t="shared" si="0"/>
        <v>48</v>
      </c>
      <c r="BA30" s="15">
        <f t="shared" si="0"/>
        <v>49</v>
      </c>
      <c r="BB30" s="15">
        <f t="shared" si="0"/>
        <v>50</v>
      </c>
    </row>
    <row r="31" spans="1:54" ht="14.25" customHeight="1" x14ac:dyDescent="0.25">
      <c r="A31" s="18" t="s">
        <v>86</v>
      </c>
      <c r="B31" s="113"/>
      <c r="C31" s="17"/>
      <c r="D31" s="17"/>
    </row>
    <row r="32" spans="1:54" ht="14.25" customHeight="1" x14ac:dyDescent="0.25">
      <c r="A32" s="24" t="s">
        <v>268</v>
      </c>
      <c r="B32" s="112"/>
      <c r="C32" s="13"/>
      <c r="D32" s="13"/>
      <c r="E32" s="158">
        <v>0</v>
      </c>
      <c r="F32" s="158">
        <v>0.25</v>
      </c>
      <c r="G32" s="158">
        <v>0.25</v>
      </c>
      <c r="H32" s="158">
        <v>0.25</v>
      </c>
      <c r="I32" s="158">
        <v>0.25</v>
      </c>
    </row>
    <row r="33" spans="1:57" ht="14.25" customHeight="1" x14ac:dyDescent="0.25">
      <c r="A33" s="20" t="s">
        <v>88</v>
      </c>
    </row>
    <row r="34" spans="1:57" ht="14.25" customHeight="1" x14ac:dyDescent="0.25">
      <c r="A34" s="68" t="s">
        <v>321</v>
      </c>
      <c r="B34" s="8" t="s">
        <v>32</v>
      </c>
      <c r="C34" s="15" t="s">
        <v>50</v>
      </c>
      <c r="D34" s="21">
        <f>SUM(E34:X34)</f>
        <v>1650000</v>
      </c>
      <c r="E34" s="23">
        <f t="shared" ref="E34:BB34" si="1">E32*$D$16</f>
        <v>0</v>
      </c>
      <c r="F34" s="23">
        <f t="shared" si="1"/>
        <v>412500</v>
      </c>
      <c r="G34" s="23">
        <f t="shared" si="1"/>
        <v>412500</v>
      </c>
      <c r="H34" s="23">
        <f t="shared" si="1"/>
        <v>412500</v>
      </c>
      <c r="I34" s="23">
        <f t="shared" si="1"/>
        <v>412500</v>
      </c>
      <c r="J34" s="23">
        <f t="shared" si="1"/>
        <v>0</v>
      </c>
      <c r="K34" s="23">
        <f t="shared" si="1"/>
        <v>0</v>
      </c>
      <c r="L34" s="23">
        <f t="shared" si="1"/>
        <v>0</v>
      </c>
      <c r="M34" s="23">
        <f t="shared" si="1"/>
        <v>0</v>
      </c>
      <c r="N34" s="23">
        <f t="shared" si="1"/>
        <v>0</v>
      </c>
      <c r="O34" s="23">
        <f t="shared" si="1"/>
        <v>0</v>
      </c>
      <c r="P34" s="23">
        <f t="shared" si="1"/>
        <v>0</v>
      </c>
      <c r="Q34" s="23">
        <f t="shared" si="1"/>
        <v>0</v>
      </c>
      <c r="R34" s="23">
        <f t="shared" si="1"/>
        <v>0</v>
      </c>
      <c r="S34" s="23">
        <f t="shared" si="1"/>
        <v>0</v>
      </c>
      <c r="T34" s="23">
        <f t="shared" si="1"/>
        <v>0</v>
      </c>
      <c r="U34" s="23">
        <f t="shared" si="1"/>
        <v>0</v>
      </c>
      <c r="V34" s="23">
        <f t="shared" si="1"/>
        <v>0</v>
      </c>
      <c r="W34" s="23">
        <f t="shared" si="1"/>
        <v>0</v>
      </c>
      <c r="X34" s="23">
        <f t="shared" si="1"/>
        <v>0</v>
      </c>
      <c r="Y34" s="23">
        <f t="shared" si="1"/>
        <v>0</v>
      </c>
      <c r="Z34" s="23">
        <f t="shared" si="1"/>
        <v>0</v>
      </c>
      <c r="AA34" s="23">
        <f t="shared" si="1"/>
        <v>0</v>
      </c>
      <c r="AB34" s="23">
        <f t="shared" si="1"/>
        <v>0</v>
      </c>
      <c r="AC34" s="23">
        <f t="shared" si="1"/>
        <v>0</v>
      </c>
      <c r="AD34" s="23">
        <f t="shared" si="1"/>
        <v>0</v>
      </c>
      <c r="AE34" s="23">
        <f t="shared" si="1"/>
        <v>0</v>
      </c>
      <c r="AF34" s="23">
        <f t="shared" si="1"/>
        <v>0</v>
      </c>
      <c r="AG34" s="23">
        <f t="shared" si="1"/>
        <v>0</v>
      </c>
      <c r="AH34" s="23">
        <f t="shared" si="1"/>
        <v>0</v>
      </c>
      <c r="AI34" s="23">
        <f t="shared" si="1"/>
        <v>0</v>
      </c>
      <c r="AJ34" s="23">
        <f t="shared" si="1"/>
        <v>0</v>
      </c>
      <c r="AK34" s="23">
        <f t="shared" si="1"/>
        <v>0</v>
      </c>
      <c r="AL34" s="23">
        <f t="shared" si="1"/>
        <v>0</v>
      </c>
      <c r="AM34" s="23">
        <f t="shared" si="1"/>
        <v>0</v>
      </c>
      <c r="AN34" s="23">
        <f t="shared" si="1"/>
        <v>0</v>
      </c>
      <c r="AO34" s="23">
        <f t="shared" si="1"/>
        <v>0</v>
      </c>
      <c r="AP34" s="23">
        <f t="shared" si="1"/>
        <v>0</v>
      </c>
      <c r="AQ34" s="23">
        <f t="shared" si="1"/>
        <v>0</v>
      </c>
      <c r="AR34" s="23">
        <f t="shared" si="1"/>
        <v>0</v>
      </c>
      <c r="AS34" s="23">
        <f t="shared" si="1"/>
        <v>0</v>
      </c>
      <c r="AT34" s="23">
        <f t="shared" si="1"/>
        <v>0</v>
      </c>
      <c r="AU34" s="23">
        <f t="shared" si="1"/>
        <v>0</v>
      </c>
      <c r="AV34" s="23">
        <f t="shared" si="1"/>
        <v>0</v>
      </c>
      <c r="AW34" s="23">
        <f t="shared" si="1"/>
        <v>0</v>
      </c>
      <c r="AX34" s="23">
        <f t="shared" si="1"/>
        <v>0</v>
      </c>
      <c r="AY34" s="23">
        <f t="shared" si="1"/>
        <v>0</v>
      </c>
      <c r="AZ34" s="23">
        <f t="shared" si="1"/>
        <v>0</v>
      </c>
      <c r="BA34" s="23">
        <f t="shared" si="1"/>
        <v>0</v>
      </c>
      <c r="BB34" s="23">
        <f t="shared" si="1"/>
        <v>0</v>
      </c>
    </row>
    <row r="35" spans="1:57" ht="14.25" customHeight="1" x14ac:dyDescent="0.25">
      <c r="A35" s="24" t="s">
        <v>93</v>
      </c>
      <c r="B35" s="40" t="s">
        <v>32</v>
      </c>
      <c r="C35" s="24"/>
      <c r="D35" s="25">
        <f>ROUND(E35+F35+G35+H35+I35+J35+K35+L35+M35+N35+O35+P35+Q35+AA35+R35+S35+T35+U35, -3)</f>
        <v>1650000</v>
      </c>
      <c r="E35" s="25">
        <f>E34*$B$53</f>
        <v>0</v>
      </c>
      <c r="F35" s="25">
        <f t="shared" ref="F35:AK35" si="2">(F34)*$B$53</f>
        <v>412500</v>
      </c>
      <c r="G35" s="25">
        <f t="shared" si="2"/>
        <v>412500</v>
      </c>
      <c r="H35" s="25">
        <f t="shared" si="2"/>
        <v>412500</v>
      </c>
      <c r="I35" s="25">
        <f t="shared" si="2"/>
        <v>412500</v>
      </c>
      <c r="J35" s="25">
        <f t="shared" si="2"/>
        <v>0</v>
      </c>
      <c r="K35" s="25">
        <f t="shared" si="2"/>
        <v>0</v>
      </c>
      <c r="L35" s="25">
        <f t="shared" si="2"/>
        <v>0</v>
      </c>
      <c r="M35" s="25">
        <f t="shared" si="2"/>
        <v>0</v>
      </c>
      <c r="N35" s="25">
        <f t="shared" si="2"/>
        <v>0</v>
      </c>
      <c r="O35" s="25">
        <f t="shared" si="2"/>
        <v>0</v>
      </c>
      <c r="P35" s="25">
        <f t="shared" si="2"/>
        <v>0</v>
      </c>
      <c r="Q35" s="25">
        <f t="shared" si="2"/>
        <v>0</v>
      </c>
      <c r="R35" s="25">
        <f t="shared" si="2"/>
        <v>0</v>
      </c>
      <c r="S35" s="25">
        <f t="shared" si="2"/>
        <v>0</v>
      </c>
      <c r="T35" s="25">
        <f t="shared" si="2"/>
        <v>0</v>
      </c>
      <c r="U35" s="25">
        <f t="shared" si="2"/>
        <v>0</v>
      </c>
      <c r="V35" s="25">
        <f t="shared" si="2"/>
        <v>0</v>
      </c>
      <c r="W35" s="25">
        <f t="shared" si="2"/>
        <v>0</v>
      </c>
      <c r="X35" s="25">
        <f t="shared" si="2"/>
        <v>0</v>
      </c>
      <c r="Y35" s="25">
        <f t="shared" si="2"/>
        <v>0</v>
      </c>
      <c r="Z35" s="25">
        <f t="shared" si="2"/>
        <v>0</v>
      </c>
      <c r="AA35" s="25">
        <f t="shared" si="2"/>
        <v>0</v>
      </c>
      <c r="AB35" s="25">
        <f t="shared" si="2"/>
        <v>0</v>
      </c>
      <c r="AC35" s="25">
        <f t="shared" si="2"/>
        <v>0</v>
      </c>
      <c r="AD35" s="25">
        <f t="shared" si="2"/>
        <v>0</v>
      </c>
      <c r="AE35" s="25">
        <f t="shared" si="2"/>
        <v>0</v>
      </c>
      <c r="AF35" s="25">
        <f t="shared" si="2"/>
        <v>0</v>
      </c>
      <c r="AG35" s="25">
        <f t="shared" si="2"/>
        <v>0</v>
      </c>
      <c r="AH35" s="25">
        <f t="shared" si="2"/>
        <v>0</v>
      </c>
      <c r="AI35" s="25">
        <f t="shared" si="2"/>
        <v>0</v>
      </c>
      <c r="AJ35" s="25">
        <f t="shared" si="2"/>
        <v>0</v>
      </c>
      <c r="AK35" s="25">
        <f t="shared" si="2"/>
        <v>0</v>
      </c>
      <c r="AL35" s="25">
        <f t="shared" ref="AL35:BE35" si="3">(AL34)*$B$53</f>
        <v>0</v>
      </c>
      <c r="AM35" s="25">
        <f t="shared" si="3"/>
        <v>0</v>
      </c>
      <c r="AN35" s="25">
        <f t="shared" si="3"/>
        <v>0</v>
      </c>
      <c r="AO35" s="25">
        <f t="shared" si="3"/>
        <v>0</v>
      </c>
      <c r="AP35" s="25">
        <f t="shared" si="3"/>
        <v>0</v>
      </c>
      <c r="AQ35" s="25">
        <f t="shared" si="3"/>
        <v>0</v>
      </c>
      <c r="AR35" s="25">
        <f t="shared" si="3"/>
        <v>0</v>
      </c>
      <c r="AS35" s="25">
        <f t="shared" si="3"/>
        <v>0</v>
      </c>
      <c r="AT35" s="25">
        <f t="shared" si="3"/>
        <v>0</v>
      </c>
      <c r="AU35" s="25">
        <f t="shared" si="3"/>
        <v>0</v>
      </c>
      <c r="AV35" s="25">
        <f t="shared" si="3"/>
        <v>0</v>
      </c>
      <c r="AW35" s="25">
        <f t="shared" si="3"/>
        <v>0</v>
      </c>
      <c r="AX35" s="25">
        <f t="shared" si="3"/>
        <v>0</v>
      </c>
      <c r="AY35" s="25">
        <f t="shared" si="3"/>
        <v>0</v>
      </c>
      <c r="AZ35" s="25">
        <f t="shared" si="3"/>
        <v>0</v>
      </c>
      <c r="BA35" s="25">
        <f t="shared" si="3"/>
        <v>0</v>
      </c>
      <c r="BB35" s="25">
        <f t="shared" si="3"/>
        <v>0</v>
      </c>
      <c r="BC35" s="25">
        <f t="shared" si="3"/>
        <v>0</v>
      </c>
      <c r="BD35" s="25">
        <f t="shared" si="3"/>
        <v>0</v>
      </c>
      <c r="BE35" s="25">
        <f t="shared" si="3"/>
        <v>0</v>
      </c>
    </row>
    <row r="36" spans="1:57" ht="14.25" customHeight="1" x14ac:dyDescent="0.25"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</row>
    <row r="37" spans="1:57" ht="14.25" customHeight="1" x14ac:dyDescent="0.25"/>
    <row r="38" spans="1:57" ht="14.25" customHeight="1" x14ac:dyDescent="0.25">
      <c r="A38" s="18" t="s">
        <v>43</v>
      </c>
    </row>
    <row r="39" spans="1:57" ht="14.25" customHeight="1" x14ac:dyDescent="0.25">
      <c r="A39" s="100"/>
    </row>
    <row r="40" spans="1:57" ht="30.75" customHeight="1" x14ac:dyDescent="0.25">
      <c r="A40" s="68" t="s">
        <v>322</v>
      </c>
      <c r="B40" s="8" t="s">
        <v>32</v>
      </c>
      <c r="C40" s="15" t="s">
        <v>50</v>
      </c>
      <c r="D40" s="25">
        <f>SUM(E40:BB40)</f>
        <v>3417828.7499999995</v>
      </c>
      <c r="E40" s="101">
        <v>0</v>
      </c>
      <c r="F40" s="391">
        <f>E40</f>
        <v>0</v>
      </c>
      <c r="G40" s="102">
        <f>(F32*$D$26)</f>
        <v>63293.124999999993</v>
      </c>
      <c r="H40" s="27">
        <f>(G32*$D$26)+G40</f>
        <v>126586.24999999999</v>
      </c>
      <c r="I40" s="27">
        <f>(H32*$D$26)+H40</f>
        <v>189879.37499999997</v>
      </c>
      <c r="J40" s="27">
        <f>(I32*$D$26)+I40</f>
        <v>253172.49999999997</v>
      </c>
      <c r="K40" s="27">
        <f t="shared" ref="K40:U40" si="4">(J32*$D$24)+J40</f>
        <v>253172.49999999997</v>
      </c>
      <c r="L40" s="27">
        <f t="shared" si="4"/>
        <v>253172.49999999997</v>
      </c>
      <c r="M40" s="27">
        <f t="shared" si="4"/>
        <v>253172.49999999997</v>
      </c>
      <c r="N40" s="27">
        <f t="shared" si="4"/>
        <v>253172.49999999997</v>
      </c>
      <c r="O40" s="27">
        <f t="shared" si="4"/>
        <v>253172.49999999997</v>
      </c>
      <c r="P40" s="27">
        <f t="shared" si="4"/>
        <v>253172.49999999997</v>
      </c>
      <c r="Q40" s="27">
        <f t="shared" si="4"/>
        <v>253172.49999999997</v>
      </c>
      <c r="R40" s="27">
        <f t="shared" si="4"/>
        <v>253172.49999999997</v>
      </c>
      <c r="S40" s="27">
        <f t="shared" si="4"/>
        <v>253172.49999999997</v>
      </c>
      <c r="T40" s="27">
        <f t="shared" si="4"/>
        <v>253172.49999999997</v>
      </c>
      <c r="U40" s="27">
        <f t="shared" si="4"/>
        <v>253172.49999999997</v>
      </c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</row>
    <row r="41" spans="1:57" ht="14.25" customHeight="1" x14ac:dyDescent="0.25">
      <c r="A41" s="24" t="s">
        <v>94</v>
      </c>
      <c r="B41" s="40" t="s">
        <v>32</v>
      </c>
      <c r="C41" s="24" t="s">
        <v>50</v>
      </c>
      <c r="D41" s="25">
        <f>SUM(D40:D40)</f>
        <v>3417828.7499999995</v>
      </c>
      <c r="E41" s="25">
        <f t="shared" ref="E41:AJ41" si="5">(SUM(E40:E40))*$F$53</f>
        <v>0</v>
      </c>
      <c r="F41" s="103">
        <f t="shared" si="5"/>
        <v>0</v>
      </c>
      <c r="G41" s="25">
        <f t="shared" si="5"/>
        <v>63293.124999999993</v>
      </c>
      <c r="H41" s="25">
        <f t="shared" si="5"/>
        <v>126586.24999999999</v>
      </c>
      <c r="I41" s="25">
        <f t="shared" si="5"/>
        <v>189879.37499999997</v>
      </c>
      <c r="J41" s="25">
        <f t="shared" si="5"/>
        <v>253172.49999999997</v>
      </c>
      <c r="K41" s="25">
        <f t="shared" si="5"/>
        <v>253172.49999999997</v>
      </c>
      <c r="L41" s="25">
        <f t="shared" si="5"/>
        <v>253172.49999999997</v>
      </c>
      <c r="M41" s="25">
        <f t="shared" si="5"/>
        <v>253172.49999999997</v>
      </c>
      <c r="N41" s="25">
        <f t="shared" si="5"/>
        <v>253172.49999999997</v>
      </c>
      <c r="O41" s="25">
        <f t="shared" si="5"/>
        <v>253172.49999999997</v>
      </c>
      <c r="P41" s="25">
        <f t="shared" si="5"/>
        <v>253172.49999999997</v>
      </c>
      <c r="Q41" s="25">
        <f t="shared" si="5"/>
        <v>253172.49999999997</v>
      </c>
      <c r="R41" s="25">
        <f t="shared" si="5"/>
        <v>253172.49999999997</v>
      </c>
      <c r="S41" s="25">
        <f t="shared" si="5"/>
        <v>253172.49999999997</v>
      </c>
      <c r="T41" s="25">
        <f t="shared" si="5"/>
        <v>253172.49999999997</v>
      </c>
      <c r="U41" s="25">
        <f t="shared" si="5"/>
        <v>253172.49999999997</v>
      </c>
      <c r="V41" s="25">
        <f t="shared" si="5"/>
        <v>0</v>
      </c>
      <c r="W41" s="25">
        <f t="shared" si="5"/>
        <v>0</v>
      </c>
      <c r="X41" s="25">
        <f t="shared" si="5"/>
        <v>0</v>
      </c>
      <c r="Y41" s="25">
        <f t="shared" si="5"/>
        <v>0</v>
      </c>
      <c r="Z41" s="25">
        <f t="shared" si="5"/>
        <v>0</v>
      </c>
      <c r="AA41" s="25">
        <f t="shared" si="5"/>
        <v>0</v>
      </c>
      <c r="AB41" s="25">
        <f t="shared" si="5"/>
        <v>0</v>
      </c>
      <c r="AC41" s="25">
        <f t="shared" si="5"/>
        <v>0</v>
      </c>
      <c r="AD41" s="25">
        <f t="shared" si="5"/>
        <v>0</v>
      </c>
      <c r="AE41" s="25">
        <f t="shared" si="5"/>
        <v>0</v>
      </c>
      <c r="AF41" s="25">
        <f t="shared" si="5"/>
        <v>0</v>
      </c>
      <c r="AG41" s="25">
        <f t="shared" si="5"/>
        <v>0</v>
      </c>
      <c r="AH41" s="25">
        <f t="shared" si="5"/>
        <v>0</v>
      </c>
      <c r="AI41" s="25">
        <f t="shared" si="5"/>
        <v>0</v>
      </c>
      <c r="AJ41" s="25">
        <f t="shared" si="5"/>
        <v>0</v>
      </c>
      <c r="AK41" s="25">
        <f t="shared" ref="AK41:BB41" si="6">(SUM(AK40:AK40))*$F$53</f>
        <v>0</v>
      </c>
      <c r="AL41" s="25">
        <f t="shared" si="6"/>
        <v>0</v>
      </c>
      <c r="AM41" s="25">
        <f t="shared" si="6"/>
        <v>0</v>
      </c>
      <c r="AN41" s="25">
        <f t="shared" si="6"/>
        <v>0</v>
      </c>
      <c r="AO41" s="25">
        <f t="shared" si="6"/>
        <v>0</v>
      </c>
      <c r="AP41" s="25">
        <f t="shared" si="6"/>
        <v>0</v>
      </c>
      <c r="AQ41" s="25">
        <f t="shared" si="6"/>
        <v>0</v>
      </c>
      <c r="AR41" s="25">
        <f t="shared" si="6"/>
        <v>0</v>
      </c>
      <c r="AS41" s="25">
        <f t="shared" si="6"/>
        <v>0</v>
      </c>
      <c r="AT41" s="25">
        <f t="shared" si="6"/>
        <v>0</v>
      </c>
      <c r="AU41" s="25">
        <f t="shared" si="6"/>
        <v>0</v>
      </c>
      <c r="AV41" s="25">
        <f t="shared" si="6"/>
        <v>0</v>
      </c>
      <c r="AW41" s="25">
        <f t="shared" si="6"/>
        <v>0</v>
      </c>
      <c r="AX41" s="25">
        <f t="shared" si="6"/>
        <v>0</v>
      </c>
      <c r="AY41" s="25">
        <f t="shared" si="6"/>
        <v>0</v>
      </c>
      <c r="AZ41" s="25">
        <f t="shared" si="6"/>
        <v>0</v>
      </c>
      <c r="BA41" s="25">
        <f t="shared" si="6"/>
        <v>0</v>
      </c>
      <c r="BB41" s="25">
        <f t="shared" si="6"/>
        <v>0</v>
      </c>
    </row>
    <row r="42" spans="1:57" ht="14.25" customHeight="1" x14ac:dyDescent="0.25">
      <c r="D42" s="29"/>
    </row>
    <row r="43" spans="1:57" ht="14.25" customHeight="1" x14ac:dyDescent="0.25">
      <c r="A43" s="30"/>
      <c r="B43" s="8"/>
    </row>
    <row r="44" spans="1:57" ht="14.25" customHeight="1" x14ac:dyDescent="0.25">
      <c r="A44" s="173" t="s">
        <v>95</v>
      </c>
      <c r="B44" s="174" t="s">
        <v>32</v>
      </c>
      <c r="C44" s="175"/>
      <c r="D44" s="176">
        <f>SUM(E44:AC44)</f>
        <v>1767828.7499999998</v>
      </c>
      <c r="E44" s="33">
        <f t="shared" ref="E44:AJ44" si="7">E41-E35</f>
        <v>0</v>
      </c>
      <c r="F44" s="33">
        <f t="shared" si="7"/>
        <v>-412500</v>
      </c>
      <c r="G44" s="33">
        <f t="shared" si="7"/>
        <v>-349206.875</v>
      </c>
      <c r="H44" s="33">
        <f t="shared" si="7"/>
        <v>-285913.75</v>
      </c>
      <c r="I44" s="33">
        <f t="shared" si="7"/>
        <v>-222620.62500000003</v>
      </c>
      <c r="J44" s="33">
        <f t="shared" si="7"/>
        <v>253172.49999999997</v>
      </c>
      <c r="K44" s="33">
        <f t="shared" si="7"/>
        <v>253172.49999999997</v>
      </c>
      <c r="L44" s="33">
        <f t="shared" si="7"/>
        <v>253172.49999999997</v>
      </c>
      <c r="M44" s="33">
        <f t="shared" si="7"/>
        <v>253172.49999999997</v>
      </c>
      <c r="N44" s="33">
        <f t="shared" si="7"/>
        <v>253172.49999999997</v>
      </c>
      <c r="O44" s="33">
        <f t="shared" si="7"/>
        <v>253172.49999999997</v>
      </c>
      <c r="P44" s="33">
        <f t="shared" si="7"/>
        <v>253172.49999999997</v>
      </c>
      <c r="Q44" s="33">
        <f t="shared" si="7"/>
        <v>253172.49999999997</v>
      </c>
      <c r="R44" s="33">
        <f t="shared" si="7"/>
        <v>253172.49999999997</v>
      </c>
      <c r="S44" s="33">
        <f t="shared" si="7"/>
        <v>253172.49999999997</v>
      </c>
      <c r="T44" s="33">
        <f t="shared" si="7"/>
        <v>253172.49999999997</v>
      </c>
      <c r="U44" s="33">
        <f t="shared" si="7"/>
        <v>253172.49999999997</v>
      </c>
      <c r="V44" s="33">
        <f t="shared" si="7"/>
        <v>0</v>
      </c>
      <c r="W44" s="33">
        <f t="shared" si="7"/>
        <v>0</v>
      </c>
      <c r="X44" s="33">
        <f t="shared" si="7"/>
        <v>0</v>
      </c>
      <c r="Y44" s="33">
        <f t="shared" si="7"/>
        <v>0</v>
      </c>
      <c r="Z44" s="33">
        <f t="shared" si="7"/>
        <v>0</v>
      </c>
      <c r="AA44" s="33">
        <f t="shared" si="7"/>
        <v>0</v>
      </c>
      <c r="AB44" s="33">
        <f t="shared" si="7"/>
        <v>0</v>
      </c>
      <c r="AC44" s="33">
        <f t="shared" si="7"/>
        <v>0</v>
      </c>
      <c r="AD44" s="33">
        <f t="shared" si="7"/>
        <v>0</v>
      </c>
      <c r="AE44" s="33">
        <f t="shared" si="7"/>
        <v>0</v>
      </c>
      <c r="AF44" s="33">
        <f t="shared" si="7"/>
        <v>0</v>
      </c>
      <c r="AG44" s="33">
        <f t="shared" si="7"/>
        <v>0</v>
      </c>
      <c r="AH44" s="33">
        <f t="shared" si="7"/>
        <v>0</v>
      </c>
      <c r="AI44" s="33">
        <f t="shared" si="7"/>
        <v>0</v>
      </c>
      <c r="AJ44" s="33">
        <f t="shared" si="7"/>
        <v>0</v>
      </c>
      <c r="AK44" s="33">
        <f t="shared" ref="AK44:BB44" si="8">AK41-AK35</f>
        <v>0</v>
      </c>
      <c r="AL44" s="33">
        <f t="shared" si="8"/>
        <v>0</v>
      </c>
      <c r="AM44" s="33">
        <f t="shared" si="8"/>
        <v>0</v>
      </c>
      <c r="AN44" s="33">
        <f t="shared" si="8"/>
        <v>0</v>
      </c>
      <c r="AO44" s="33">
        <f t="shared" si="8"/>
        <v>0</v>
      </c>
      <c r="AP44" s="33">
        <f t="shared" si="8"/>
        <v>0</v>
      </c>
      <c r="AQ44" s="33">
        <f t="shared" si="8"/>
        <v>0</v>
      </c>
      <c r="AR44" s="33">
        <f t="shared" si="8"/>
        <v>0</v>
      </c>
      <c r="AS44" s="33">
        <f t="shared" si="8"/>
        <v>0</v>
      </c>
      <c r="AT44" s="33">
        <f t="shared" si="8"/>
        <v>0</v>
      </c>
      <c r="AU44" s="33">
        <f t="shared" si="8"/>
        <v>0</v>
      </c>
      <c r="AV44" s="33">
        <f t="shared" si="8"/>
        <v>0</v>
      </c>
      <c r="AW44" s="33">
        <f t="shared" si="8"/>
        <v>0</v>
      </c>
      <c r="AX44" s="33">
        <f t="shared" si="8"/>
        <v>0</v>
      </c>
      <c r="AY44" s="33">
        <f t="shared" si="8"/>
        <v>0</v>
      </c>
      <c r="AZ44" s="33">
        <f t="shared" si="8"/>
        <v>0</v>
      </c>
      <c r="BA44" s="33">
        <f t="shared" si="8"/>
        <v>0</v>
      </c>
      <c r="BB44" s="33">
        <f t="shared" si="8"/>
        <v>0</v>
      </c>
    </row>
    <row r="45" spans="1:57" ht="14.25" customHeight="1" x14ac:dyDescent="0.25">
      <c r="A45" s="173" t="s">
        <v>96</v>
      </c>
      <c r="B45" s="174" t="s">
        <v>29</v>
      </c>
      <c r="C45" s="175"/>
      <c r="D45" s="177">
        <f>IRR(E44:T44)</f>
        <v>0.11386884223953642</v>
      </c>
    </row>
    <row r="46" spans="1:57" ht="14.25" customHeight="1" x14ac:dyDescent="0.25">
      <c r="A46" s="173" t="s">
        <v>97</v>
      </c>
      <c r="B46" s="178" t="s">
        <v>32</v>
      </c>
      <c r="C46" s="173"/>
      <c r="D46" s="176">
        <f>NPV(B28, F44:AC44)+E44</f>
        <v>706356.40108089545</v>
      </c>
      <c r="F46" s="35"/>
    </row>
    <row r="47" spans="1:57" ht="14.25" customHeight="1" x14ac:dyDescent="0.25">
      <c r="A47" s="173" t="s">
        <v>98</v>
      </c>
      <c r="B47" s="178" t="s">
        <v>99</v>
      </c>
      <c r="C47" s="173"/>
      <c r="D47" s="179">
        <f>D44/T30</f>
        <v>110489.29687499999</v>
      </c>
    </row>
    <row r="48" spans="1:57" ht="14.25" customHeight="1" x14ac:dyDescent="0.25">
      <c r="A48" s="1"/>
      <c r="B48" s="116"/>
      <c r="C48" s="1"/>
      <c r="D48" s="37"/>
    </row>
    <row r="49" spans="1:8" ht="14.25" customHeight="1" x14ac:dyDescent="0.25">
      <c r="A49" s="1"/>
      <c r="B49" s="116"/>
      <c r="C49" s="38"/>
      <c r="D49" s="39"/>
    </row>
    <row r="50" spans="1:8" ht="14.25" customHeight="1" x14ac:dyDescent="0.25">
      <c r="A50" s="1"/>
      <c r="B50" s="116"/>
      <c r="C50" s="1"/>
    </row>
    <row r="51" spans="1:8" ht="14.25" customHeight="1" x14ac:dyDescent="0.25">
      <c r="A51" s="106"/>
      <c r="B51" s="194"/>
      <c r="C51" s="106"/>
      <c r="E51" s="106"/>
      <c r="F51" s="106"/>
    </row>
    <row r="52" spans="1:8" ht="14.25" customHeight="1" x14ac:dyDescent="0.25">
      <c r="A52" s="237" t="s">
        <v>100</v>
      </c>
      <c r="B52" s="169" t="s">
        <v>101</v>
      </c>
      <c r="C52" s="169" t="s">
        <v>102</v>
      </c>
      <c r="D52" s="169" t="s">
        <v>103</v>
      </c>
      <c r="E52" s="106"/>
      <c r="F52" s="169" t="s">
        <v>43</v>
      </c>
      <c r="G52" s="169" t="s">
        <v>102</v>
      </c>
      <c r="H52" s="169" t="s">
        <v>103</v>
      </c>
    </row>
    <row r="53" spans="1:8" hidden="1" x14ac:dyDescent="0.25">
      <c r="B53" s="170">
        <v>1</v>
      </c>
      <c r="C53" s="171">
        <f>D46</f>
        <v>706356.40108089545</v>
      </c>
      <c r="D53" s="172">
        <f>D45</f>
        <v>0.11386884223953642</v>
      </c>
      <c r="E53" s="106"/>
      <c r="F53" s="172">
        <v>1</v>
      </c>
      <c r="G53" s="171">
        <f>D46</f>
        <v>706356.40108089545</v>
      </c>
      <c r="H53" s="172">
        <f>D45</f>
        <v>0.11386884223953642</v>
      </c>
    </row>
    <row r="54" spans="1:8" ht="14.25" customHeight="1" x14ac:dyDescent="0.25">
      <c r="B54" s="170">
        <v>0.6</v>
      </c>
      <c r="C54" s="171">
        <f t="dataTable" ref="C54:D58" dt2D="0" dtr="0" r1="B53"/>
        <v>1291438.2342676844</v>
      </c>
      <c r="D54" s="172">
        <v>0.23859799434031537</v>
      </c>
      <c r="E54" s="106"/>
      <c r="F54" s="172">
        <v>0.6</v>
      </c>
      <c r="G54" s="171">
        <f t="dataTable" ref="G54:H58" dt2D="0" dtr="0" r1="F53" ca="1"/>
        <v>-161267.99253825221</v>
      </c>
      <c r="H54" s="172">
        <v>2.1612655616861876E-2</v>
      </c>
    </row>
    <row r="55" spans="1:8" ht="14.25" customHeight="1" x14ac:dyDescent="0.25">
      <c r="B55" s="170">
        <v>0.8</v>
      </c>
      <c r="C55" s="171">
        <v>998897.31767429016</v>
      </c>
      <c r="D55" s="172">
        <v>0.16323312471273543</v>
      </c>
      <c r="E55" s="106"/>
      <c r="F55" s="172">
        <v>0.8</v>
      </c>
      <c r="G55" s="171">
        <v>272544.20427132165</v>
      </c>
      <c r="H55" s="172">
        <v>7.0549395687892646E-2</v>
      </c>
    </row>
    <row r="56" spans="1:8" ht="14.25" customHeight="1" x14ac:dyDescent="0.25">
      <c r="B56" s="170">
        <v>1</v>
      </c>
      <c r="C56" s="171">
        <v>706356.40108089545</v>
      </c>
      <c r="D56" s="172">
        <v>0.11386884223953642</v>
      </c>
      <c r="E56" s="106"/>
      <c r="F56" s="172">
        <v>1</v>
      </c>
      <c r="G56" s="171">
        <v>706356.40108089545</v>
      </c>
      <c r="H56" s="172">
        <v>0.11386884223953642</v>
      </c>
    </row>
    <row r="57" spans="1:8" ht="14.25" customHeight="1" x14ac:dyDescent="0.25">
      <c r="B57" s="170">
        <v>1.2</v>
      </c>
      <c r="C57" s="171">
        <v>413815.48448750051</v>
      </c>
      <c r="D57" s="172">
        <v>7.8084561706753153E-2</v>
      </c>
      <c r="E57" s="106"/>
      <c r="F57" s="172">
        <v>1.2</v>
      </c>
      <c r="G57" s="171">
        <v>1140168.597890469</v>
      </c>
      <c r="H57" s="172">
        <v>0.15368072749640138</v>
      </c>
    </row>
    <row r="58" spans="1:8" ht="14.25" customHeight="1" x14ac:dyDescent="0.25">
      <c r="B58" s="170">
        <v>1.4</v>
      </c>
      <c r="C58" s="171">
        <v>121274.56789410596</v>
      </c>
      <c r="D58" s="172">
        <v>5.0444744867660596E-2</v>
      </c>
      <c r="E58" s="106"/>
      <c r="F58" s="172">
        <v>1.4</v>
      </c>
      <c r="G58" s="171">
        <v>1573980.7947000426</v>
      </c>
      <c r="H58" s="172">
        <v>0.19113976884258665</v>
      </c>
    </row>
    <row r="59" spans="1:8" ht="14.25" customHeight="1" x14ac:dyDescent="0.25"/>
    <row r="60" spans="1:8" ht="14.25" customHeight="1" x14ac:dyDescent="0.25"/>
    <row r="61" spans="1:8" ht="14.25" customHeight="1" x14ac:dyDescent="0.25"/>
    <row r="62" spans="1:8" ht="14.25" customHeight="1" x14ac:dyDescent="0.25"/>
    <row r="63" spans="1:8" ht="14.25" customHeight="1" x14ac:dyDescent="0.25"/>
    <row r="64" spans="1:8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</sheetData>
  <mergeCells count="3">
    <mergeCell ref="B3:B4"/>
    <mergeCell ref="D3:D4"/>
    <mergeCell ref="A20:D20"/>
  </mergeCells>
  <hyperlinks>
    <hyperlink ref="B9" r:id="rId1" xr:uid="{F16E7958-ABDE-F44B-B109-3C98B515F738}"/>
    <hyperlink ref="B21" r:id="rId2" location=":~:text=States%2C%202015%20%C2%A6-,WHO%20Member%20States%2C%202019,-YLL%20estimates%2C%202000" display="https://www.who.int/data/gho/data/themes/mortality-and-global-health-estimates/global-health-estimates-leading-causes-of-dalys - :~:text=States%2C%202015%20%C2%A6-,WHO%20Member%20States%2C%202019,-YLL%20estimates%2C%202000" xr:uid="{F8133345-CA69-BA4B-96C2-7760E25CE56A}"/>
    <hyperlink ref="B24" r:id="rId3" display="https://resource-allocation.biomedcentral.com/articles/10.1186/s12962-021-00260-0" xr:uid="{A5CA48DF-A66F-9246-AB9A-8B3467FB0F74}"/>
    <hyperlink ref="B22" r:id="rId4" location="citeas" xr:uid="{04ED651B-8462-7947-8B0C-F72522921DA2}"/>
  </hyperlinks>
  <pageMargins left="0.7" right="0.7" top="0.75" bottom="0.75" header="0" footer="0"/>
  <pageSetup orientation="portrait"/>
  <drawing r:id="rId5"/>
  <legacyDrawing r:id="rId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014"/>
  <sheetViews>
    <sheetView tabSelected="1" zoomScale="55" zoomScaleNormal="55" workbookViewId="0">
      <selection activeCell="F75" sqref="F75"/>
    </sheetView>
  </sheetViews>
  <sheetFormatPr defaultColWidth="14.28515625" defaultRowHeight="15" customHeight="1" x14ac:dyDescent="0.25"/>
  <cols>
    <col min="1" max="1" width="32.28515625" customWidth="1"/>
    <col min="2" max="2" width="11.7109375" customWidth="1"/>
    <col min="3" max="3" width="29.140625" customWidth="1"/>
    <col min="4" max="4" width="20.140625" customWidth="1"/>
    <col min="5" max="8" width="15.140625" customWidth="1"/>
    <col min="9" max="12" width="14.28515625" customWidth="1"/>
    <col min="13" max="20" width="15" customWidth="1"/>
  </cols>
  <sheetData>
    <row r="1" spans="1:20" ht="14.25" customHeight="1" x14ac:dyDescent="0.25">
      <c r="A1" s="236" t="s">
        <v>27</v>
      </c>
      <c r="B1" s="14">
        <v>0.05</v>
      </c>
    </row>
    <row r="2" spans="1:20" ht="14.25" customHeight="1" x14ac:dyDescent="0.25"/>
    <row r="3" spans="1:20" ht="14.25" customHeight="1" x14ac:dyDescent="0.25">
      <c r="A3" s="98"/>
      <c r="B3" s="108" t="s">
        <v>1</v>
      </c>
      <c r="C3" s="98"/>
    </row>
    <row r="4" spans="1:20" ht="14.25" customHeight="1" x14ac:dyDescent="0.25">
      <c r="A4" s="108" t="s">
        <v>323</v>
      </c>
      <c r="B4" s="108" t="s">
        <v>324</v>
      </c>
      <c r="C4" s="109">
        <v>1803005</v>
      </c>
    </row>
    <row r="5" spans="1:20" ht="14.25" customHeight="1" x14ac:dyDescent="0.25"/>
    <row r="6" spans="1:20" ht="14.25" customHeight="1" x14ac:dyDescent="0.25">
      <c r="A6" s="15" t="s">
        <v>66</v>
      </c>
      <c r="B6" s="13" t="s">
        <v>24</v>
      </c>
      <c r="C6" s="13" t="s">
        <v>67</v>
      </c>
      <c r="D6" s="16" t="s">
        <v>68</v>
      </c>
      <c r="E6" s="377" t="s">
        <v>69</v>
      </c>
      <c r="F6" s="378" t="s">
        <v>70</v>
      </c>
      <c r="G6" s="378" t="s">
        <v>71</v>
      </c>
      <c r="H6" s="378" t="s">
        <v>72</v>
      </c>
      <c r="I6" s="378" t="s">
        <v>73</v>
      </c>
      <c r="J6" s="378" t="s">
        <v>74</v>
      </c>
      <c r="K6" s="378" t="s">
        <v>75</v>
      </c>
      <c r="L6" s="378" t="s">
        <v>76</v>
      </c>
      <c r="M6" s="378" t="s">
        <v>77</v>
      </c>
      <c r="N6" s="378" t="s">
        <v>78</v>
      </c>
      <c r="O6" s="378" t="s">
        <v>79</v>
      </c>
      <c r="P6" s="378" t="s">
        <v>80</v>
      </c>
      <c r="Q6" s="378" t="s">
        <v>81</v>
      </c>
      <c r="R6" s="378" t="s">
        <v>82</v>
      </c>
      <c r="S6" s="378" t="s">
        <v>83</v>
      </c>
      <c r="T6" s="378" t="s">
        <v>84</v>
      </c>
    </row>
    <row r="7" spans="1:20" ht="14.25" customHeight="1" x14ac:dyDescent="0.25">
      <c r="A7" s="15" t="s">
        <v>85</v>
      </c>
      <c r="B7" s="17"/>
      <c r="C7" s="17"/>
      <c r="D7" s="17"/>
      <c r="E7" s="15">
        <v>1</v>
      </c>
      <c r="F7" s="15">
        <f t="shared" ref="F7:T7" si="0">E7+1</f>
        <v>2</v>
      </c>
      <c r="G7" s="15">
        <f t="shared" si="0"/>
        <v>3</v>
      </c>
      <c r="H7" s="15">
        <f t="shared" si="0"/>
        <v>4</v>
      </c>
      <c r="I7" s="15">
        <f t="shared" si="0"/>
        <v>5</v>
      </c>
      <c r="J7" s="15">
        <f t="shared" si="0"/>
        <v>6</v>
      </c>
      <c r="K7" s="15">
        <f t="shared" si="0"/>
        <v>7</v>
      </c>
      <c r="L7" s="15">
        <f t="shared" si="0"/>
        <v>8</v>
      </c>
      <c r="M7" s="15">
        <f t="shared" si="0"/>
        <v>9</v>
      </c>
      <c r="N7" s="15">
        <f t="shared" si="0"/>
        <v>10</v>
      </c>
      <c r="O7" s="15">
        <f t="shared" si="0"/>
        <v>11</v>
      </c>
      <c r="P7" s="15">
        <f t="shared" si="0"/>
        <v>12</v>
      </c>
      <c r="Q7" s="15">
        <f t="shared" si="0"/>
        <v>13</v>
      </c>
      <c r="R7" s="15">
        <f t="shared" si="0"/>
        <v>14</v>
      </c>
      <c r="S7" s="15">
        <f t="shared" si="0"/>
        <v>15</v>
      </c>
      <c r="T7" s="15">
        <f t="shared" si="0"/>
        <v>16</v>
      </c>
    </row>
    <row r="8" spans="1:20" ht="48" thickBot="1" x14ac:dyDescent="0.3">
      <c r="A8" s="18" t="s">
        <v>325</v>
      </c>
      <c r="B8" s="17"/>
      <c r="C8" s="17"/>
      <c r="D8" s="17"/>
    </row>
    <row r="9" spans="1:20" ht="14.25" customHeight="1" thickBot="1" x14ac:dyDescent="0.3">
      <c r="A9" s="76" t="s">
        <v>326</v>
      </c>
      <c r="B9" s="45" t="s">
        <v>32</v>
      </c>
      <c r="C9" s="104" t="s">
        <v>327</v>
      </c>
      <c r="D9" s="77">
        <f t="shared" ref="D9:D16" si="1">SUM(E9:T9)</f>
        <v>8000000</v>
      </c>
      <c r="E9" s="74">
        <f>'M1 - Drainage'!E38</f>
        <v>0</v>
      </c>
      <c r="F9" s="74">
        <f>'M1 - Drainage'!F38</f>
        <v>0</v>
      </c>
      <c r="G9" s="74">
        <f>'M1 - Drainage'!G38</f>
        <v>3200000</v>
      </c>
      <c r="H9" s="74">
        <f>'M1 - Drainage'!H38</f>
        <v>4800000</v>
      </c>
      <c r="I9" s="74">
        <f>'M1 - Drainage'!I38</f>
        <v>0</v>
      </c>
      <c r="J9" s="74">
        <f>'M1 - Drainage'!J38</f>
        <v>0</v>
      </c>
      <c r="K9" s="74">
        <f>'M1 - Drainage'!K38</f>
        <v>0</v>
      </c>
      <c r="L9" s="74">
        <f>'M1 - Drainage'!L38</f>
        <v>0</v>
      </c>
      <c r="M9" s="74">
        <f>'M1 - Drainage'!M38</f>
        <v>0</v>
      </c>
      <c r="N9" s="74">
        <f>'M1 - Drainage'!N38</f>
        <v>0</v>
      </c>
      <c r="O9" s="74">
        <f>'M1 - Drainage'!O38</f>
        <v>0</v>
      </c>
      <c r="P9" s="74">
        <f>'M1 - Drainage'!P38</f>
        <v>0</v>
      </c>
      <c r="Q9" s="74">
        <f>'M1 - Drainage'!Q38</f>
        <v>0</v>
      </c>
      <c r="R9" s="74">
        <f>'M1 - Drainage'!R38</f>
        <v>0</v>
      </c>
      <c r="S9" s="74">
        <f>'M1 - Drainage'!S38</f>
        <v>0</v>
      </c>
      <c r="T9" s="74">
        <f>'M1 - Drainage'!T38</f>
        <v>0</v>
      </c>
    </row>
    <row r="10" spans="1:20" ht="14.25" customHeight="1" thickBot="1" x14ac:dyDescent="0.3">
      <c r="A10" s="78" t="s">
        <v>328</v>
      </c>
      <c r="B10" s="79"/>
      <c r="C10" s="104" t="s">
        <v>327</v>
      </c>
      <c r="D10" s="80">
        <f t="shared" si="1"/>
        <v>0</v>
      </c>
      <c r="E10" s="75">
        <f>'M1 - Drainage'!E39</f>
        <v>0</v>
      </c>
      <c r="F10" s="75">
        <f>'M1 - Drainage'!F39</f>
        <v>0</v>
      </c>
      <c r="G10" s="75">
        <f>'M1 - Drainage'!G39</f>
        <v>0</v>
      </c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</row>
    <row r="11" spans="1:20" ht="14.25" customHeight="1" thickBot="1" x14ac:dyDescent="0.3">
      <c r="A11" s="76" t="s">
        <v>329</v>
      </c>
      <c r="B11" s="45" t="s">
        <v>32</v>
      </c>
      <c r="C11" s="104" t="s">
        <v>330</v>
      </c>
      <c r="D11" s="77">
        <f t="shared" si="1"/>
        <v>5500000</v>
      </c>
      <c r="E11" s="74">
        <f>'M2 - Health infrastructure'!E39</f>
        <v>0</v>
      </c>
      <c r="F11" s="74">
        <f>'M2 - Health infrastructure'!F39</f>
        <v>2200000</v>
      </c>
      <c r="G11" s="74">
        <f>'M2 - Health infrastructure'!G39</f>
        <v>3300000</v>
      </c>
      <c r="H11" s="74">
        <f>'M2 - Health infrastructure'!H39</f>
        <v>0</v>
      </c>
      <c r="I11" s="74">
        <f>'M2 - Health infrastructure'!I39</f>
        <v>0</v>
      </c>
      <c r="J11" s="74">
        <f>'M2 - Health infrastructure'!J39</f>
        <v>0</v>
      </c>
      <c r="K11" s="74">
        <f>'M2 - Health infrastructure'!K39</f>
        <v>0</v>
      </c>
      <c r="L11" s="74">
        <f>'M2 - Health infrastructure'!L39</f>
        <v>0</v>
      </c>
      <c r="M11" s="74">
        <f>'M2 - Health infrastructure'!M39</f>
        <v>0</v>
      </c>
      <c r="N11" s="74">
        <f>'M2 - Health infrastructure'!N39</f>
        <v>0</v>
      </c>
      <c r="O11" s="74">
        <f>'M2 - Health infrastructure'!O39</f>
        <v>0</v>
      </c>
      <c r="P11" s="74">
        <f>'M2 - Health infrastructure'!P39</f>
        <v>0</v>
      </c>
      <c r="Q11" s="74">
        <f>'M2 - Health infrastructure'!Q39</f>
        <v>0</v>
      </c>
      <c r="R11" s="74">
        <f>'M2 - Health infrastructure'!R39</f>
        <v>0</v>
      </c>
      <c r="S11" s="74">
        <f>'M2 - Health infrastructure'!S39</f>
        <v>0</v>
      </c>
      <c r="T11" s="74">
        <f>'M2 - Health infrastructure'!T39</f>
        <v>0</v>
      </c>
    </row>
    <row r="12" spans="1:20" ht="15.75" thickBot="1" x14ac:dyDescent="0.3">
      <c r="A12" s="78" t="s">
        <v>331</v>
      </c>
      <c r="B12" s="79"/>
      <c r="C12" s="104" t="s">
        <v>330</v>
      </c>
      <c r="D12" s="80">
        <f t="shared" si="1"/>
        <v>0</v>
      </c>
      <c r="E12" s="75">
        <f>'M2 - Health infrastructure'!E40</f>
        <v>0</v>
      </c>
      <c r="F12" s="75">
        <f>'M2 - Health infrastructure'!F40</f>
        <v>0</v>
      </c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0" ht="15.75" thickBot="1" x14ac:dyDescent="0.3">
      <c r="A13" s="76" t="s">
        <v>332</v>
      </c>
      <c r="B13" s="81" t="s">
        <v>32</v>
      </c>
      <c r="C13" s="105" t="s">
        <v>333</v>
      </c>
      <c r="D13" s="77">
        <f t="shared" si="1"/>
        <v>3500000</v>
      </c>
      <c r="E13" s="74">
        <f>'M3 - Schools'!E53</f>
        <v>0</v>
      </c>
      <c r="F13" s="74">
        <f>'M3 - Schools'!F53</f>
        <v>0</v>
      </c>
      <c r="G13" s="74">
        <f>'M3 - Schools'!G53</f>
        <v>1400000</v>
      </c>
      <c r="H13" s="74">
        <f>'M3 - Schools'!H53</f>
        <v>2100000</v>
      </c>
      <c r="I13" s="74">
        <f>'M3 - Schools'!I53</f>
        <v>0</v>
      </c>
      <c r="J13" s="74">
        <f>'M3 - Schools'!J53</f>
        <v>0</v>
      </c>
      <c r="K13" s="74">
        <f>'M3 - Schools'!K53</f>
        <v>0</v>
      </c>
      <c r="L13" s="74">
        <f>'M3 - Schools'!L53</f>
        <v>0</v>
      </c>
      <c r="M13" s="74">
        <f>'M3 - Schools'!M53</f>
        <v>0</v>
      </c>
      <c r="N13" s="74">
        <f>'M3 - Schools'!N53</f>
        <v>0</v>
      </c>
      <c r="O13" s="74">
        <f>'M3 - Schools'!O53</f>
        <v>0</v>
      </c>
      <c r="P13" s="74">
        <f>'M3 - Schools'!P53</f>
        <v>0</v>
      </c>
      <c r="Q13" s="74">
        <f>'M3 - Schools'!Q53</f>
        <v>0</v>
      </c>
      <c r="R13" s="74">
        <f>'M3 - Schools'!R53</f>
        <v>0</v>
      </c>
      <c r="S13" s="74">
        <f>'M3 - Schools'!S53</f>
        <v>0</v>
      </c>
      <c r="T13" s="74">
        <f>'M3 - Schools'!T53</f>
        <v>0</v>
      </c>
    </row>
    <row r="14" spans="1:20" ht="15.75" thickBot="1" x14ac:dyDescent="0.3">
      <c r="A14" s="78" t="s">
        <v>334</v>
      </c>
      <c r="B14" s="82"/>
      <c r="C14" s="105" t="s">
        <v>333</v>
      </c>
      <c r="D14" s="80">
        <f t="shared" si="1"/>
        <v>0</v>
      </c>
      <c r="E14" s="75">
        <f>'M3 - Schools'!E54</f>
        <v>0</v>
      </c>
      <c r="F14" s="75">
        <f>'M3 - Schools'!F54</f>
        <v>0</v>
      </c>
      <c r="G14" s="75">
        <f>F14</f>
        <v>0</v>
      </c>
      <c r="H14" s="75">
        <f>G14</f>
        <v>0</v>
      </c>
      <c r="I14" s="75">
        <f>H14</f>
        <v>0</v>
      </c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</row>
    <row r="15" spans="1:20" ht="15.75" thickBot="1" x14ac:dyDescent="0.3">
      <c r="A15" s="76" t="s">
        <v>335</v>
      </c>
      <c r="B15" s="81" t="s">
        <v>32</v>
      </c>
      <c r="C15" s="105" t="s">
        <v>336</v>
      </c>
      <c r="D15" s="77">
        <f>SUM(E15:T15)</f>
        <v>21600000</v>
      </c>
      <c r="E15" s="77">
        <f>'M4 - L Water systems'!E164+'M4 - S Water systems '!E164</f>
        <v>0</v>
      </c>
      <c r="F15" s="77">
        <f>'M4 - L Water systems'!F164+'M4 - S Water systems '!F164</f>
        <v>5400000</v>
      </c>
      <c r="G15" s="77">
        <f>'M4 - L Water systems'!G164+'M4 - S Water systems '!G164</f>
        <v>5400000</v>
      </c>
      <c r="H15" s="77">
        <f>'M4 - L Water systems'!H164+'M4 - S Water systems '!H164</f>
        <v>5400000</v>
      </c>
      <c r="I15" s="77">
        <f>'M4 - L Water systems'!I164+'M4 - S Water systems '!I164</f>
        <v>5400000</v>
      </c>
      <c r="J15" s="77">
        <f>'M4 - L Water systems'!J164+'M4 - S Water systems '!J164</f>
        <v>0</v>
      </c>
      <c r="K15" s="77">
        <f>'M4 - L Water systems'!K164+'M4 - S Water systems '!K164</f>
        <v>0</v>
      </c>
      <c r="L15" s="77">
        <f>'M4 - L Water systems'!L164+'M4 - S Water systems '!L164</f>
        <v>0</v>
      </c>
      <c r="M15" s="77">
        <f>'M4 - L Water systems'!M164+'M4 - S Water systems '!M164</f>
        <v>0</v>
      </c>
      <c r="N15" s="77">
        <f>'M4 - L Water systems'!N164+'M4 - S Water systems '!N164</f>
        <v>0</v>
      </c>
      <c r="O15" s="77">
        <f>'M4 - L Water systems'!O164+'M4 - S Water systems '!O164</f>
        <v>0</v>
      </c>
      <c r="P15" s="77">
        <f>'M4 - L Water systems'!P164+'M4 - S Water systems '!P164</f>
        <v>0</v>
      </c>
      <c r="Q15" s="77">
        <f>'M4 - L Water systems'!Q164+'M4 - S Water systems '!Q164</f>
        <v>0</v>
      </c>
      <c r="R15" s="77">
        <f>'M4 - L Water systems'!R164+'M4 - S Water systems '!R164</f>
        <v>0</v>
      </c>
      <c r="S15" s="77">
        <f>'M4 - L Water systems'!S164+'M4 - S Water systems '!S164</f>
        <v>0</v>
      </c>
      <c r="T15" s="77">
        <f>'M4 - L Water systems'!T164+'M4 - S Water systems '!T164</f>
        <v>0</v>
      </c>
    </row>
    <row r="16" spans="1:20" ht="15.75" thickBot="1" x14ac:dyDescent="0.3">
      <c r="A16" s="78" t="s">
        <v>337</v>
      </c>
      <c r="B16" s="82"/>
      <c r="C16" s="105" t="s">
        <v>336</v>
      </c>
      <c r="D16" s="80">
        <f t="shared" si="1"/>
        <v>1803005</v>
      </c>
      <c r="E16" s="75">
        <f>SUM('M4 - L Water systems'!E165,'M4 - L Water systems'!E166)+SUM('M4 - S Water systems '!E165:E166)</f>
        <v>0</v>
      </c>
      <c r="F16" s="75">
        <f>SUM('M4 - L Water systems'!F165,'M4 - L Water systems'!F166)+SUM('M4 - S Water systems '!F165:F166)</f>
        <v>0</v>
      </c>
      <c r="G16" s="75">
        <f>C4/3</f>
        <v>601001.66666666663</v>
      </c>
      <c r="H16" s="75">
        <f>G16</f>
        <v>601001.66666666663</v>
      </c>
      <c r="I16" s="75">
        <f>H16</f>
        <v>601001.66666666663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</row>
    <row r="17" spans="1:20" ht="15.75" thickBot="1" x14ac:dyDescent="0.3">
      <c r="A17" s="76" t="s">
        <v>338</v>
      </c>
      <c r="B17" s="81" t="s">
        <v>32</v>
      </c>
      <c r="C17" s="105" t="s">
        <v>339</v>
      </c>
      <c r="D17" s="77">
        <f>SUM(E17:T17)</f>
        <v>1650000</v>
      </c>
      <c r="E17" s="74">
        <f>'M5 - Open Defecation'!E34</f>
        <v>0</v>
      </c>
      <c r="F17" s="74">
        <f>'M5 - Open Defecation'!F34</f>
        <v>412500</v>
      </c>
      <c r="G17" s="74">
        <f>'M5 - Open Defecation'!G34</f>
        <v>412500</v>
      </c>
      <c r="H17" s="74">
        <f>'M5 - Open Defecation'!H34</f>
        <v>412500</v>
      </c>
      <c r="I17" s="74">
        <f>'M5 - Open Defecation'!I34</f>
        <v>412500</v>
      </c>
      <c r="J17" s="74">
        <f>'M5 - Open Defecation'!J34</f>
        <v>0</v>
      </c>
      <c r="K17" s="74">
        <f>'M5 - Open Defecation'!K34</f>
        <v>0</v>
      </c>
      <c r="L17" s="74">
        <f>'M5 - Open Defecation'!L34</f>
        <v>0</v>
      </c>
      <c r="M17" s="74">
        <f>'M5 - Open Defecation'!M34</f>
        <v>0</v>
      </c>
      <c r="N17" s="74">
        <f>'M5 - Open Defecation'!N34</f>
        <v>0</v>
      </c>
      <c r="O17" s="74">
        <f>'M5 - Open Defecation'!O34</f>
        <v>0</v>
      </c>
      <c r="P17" s="74">
        <f>'M5 - Open Defecation'!P34</f>
        <v>0</v>
      </c>
      <c r="Q17" s="74">
        <f>'M5 - Open Defecation'!Q34</f>
        <v>0</v>
      </c>
      <c r="R17" s="74">
        <f>'M5 - Open Defecation'!R34</f>
        <v>0</v>
      </c>
      <c r="S17" s="74">
        <f>'M5 - Open Defecation'!S34</f>
        <v>0</v>
      </c>
      <c r="T17" s="74">
        <f>'M5 - Open Defecation'!T34</f>
        <v>0</v>
      </c>
    </row>
    <row r="18" spans="1:20" ht="15.75" thickBot="1" x14ac:dyDescent="0.3">
      <c r="A18" s="78" t="s">
        <v>340</v>
      </c>
      <c r="B18" s="82"/>
      <c r="C18" s="105" t="s">
        <v>339</v>
      </c>
      <c r="D18" s="80">
        <f>SUM(E18:T18)</f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75">
        <v>0</v>
      </c>
      <c r="Q18" s="75">
        <v>0</v>
      </c>
      <c r="R18" s="75">
        <v>0</v>
      </c>
      <c r="S18" s="75">
        <v>0</v>
      </c>
      <c r="T18" s="75">
        <v>0</v>
      </c>
    </row>
    <row r="19" spans="1:20" ht="14.25" customHeight="1" thickBot="1" x14ac:dyDescent="0.3">
      <c r="A19" s="83" t="s">
        <v>341</v>
      </c>
      <c r="B19" s="84" t="s">
        <v>32</v>
      </c>
      <c r="C19" s="84" t="s">
        <v>50</v>
      </c>
      <c r="D19" s="85">
        <f>(SUM(D9:D18))</f>
        <v>42053005</v>
      </c>
      <c r="E19" s="85">
        <f>SUM(E9:E18)</f>
        <v>0</v>
      </c>
      <c r="F19" s="85">
        <f t="shared" ref="F19:Q19" si="2">SUM(F9:F18)</f>
        <v>8012500</v>
      </c>
      <c r="G19" s="85">
        <f t="shared" si="2"/>
        <v>14313501.666666666</v>
      </c>
      <c r="H19" s="85">
        <f t="shared" si="2"/>
        <v>13313501.666666666</v>
      </c>
      <c r="I19" s="85">
        <f t="shared" si="2"/>
        <v>6413501.666666667</v>
      </c>
      <c r="J19" s="85">
        <f t="shared" si="2"/>
        <v>0</v>
      </c>
      <c r="K19" s="85">
        <f t="shared" si="2"/>
        <v>0</v>
      </c>
      <c r="L19" s="85">
        <f t="shared" si="2"/>
        <v>0</v>
      </c>
      <c r="M19" s="85">
        <f t="shared" si="2"/>
        <v>0</v>
      </c>
      <c r="N19" s="85">
        <f t="shared" si="2"/>
        <v>0</v>
      </c>
      <c r="O19" s="85">
        <f t="shared" si="2"/>
        <v>0</v>
      </c>
      <c r="P19" s="85">
        <f t="shared" si="2"/>
        <v>0</v>
      </c>
      <c r="Q19" s="85">
        <f t="shared" si="2"/>
        <v>0</v>
      </c>
      <c r="R19" s="85">
        <f t="shared" ref="R19:T19" si="3">SUM(R9:R18)</f>
        <v>0</v>
      </c>
      <c r="S19" s="85">
        <f t="shared" si="3"/>
        <v>0</v>
      </c>
      <c r="T19" s="85">
        <f t="shared" si="3"/>
        <v>0</v>
      </c>
    </row>
    <row r="20" spans="1:20" ht="14.25" customHeight="1" thickBot="1" x14ac:dyDescent="0.3"/>
    <row r="21" spans="1:20" ht="14.25" customHeight="1" thickBot="1" x14ac:dyDescent="0.3">
      <c r="A21" s="83" t="s">
        <v>342</v>
      </c>
      <c r="B21" s="84" t="s">
        <v>32</v>
      </c>
      <c r="C21" s="84" t="s">
        <v>50</v>
      </c>
      <c r="D21" s="77">
        <f>SUM(E21:T21)</f>
        <v>34411995</v>
      </c>
      <c r="E21" s="74">
        <f>('M1 - Drainage'!E39+'M2 - Health infrastructure'!E40+'M3 - Schools'!E54+'M4 - L Water systems'!E165+'M4 - L Water systems'!E166+'M4 - S Water systems '!E165+'M4 - S Water systems '!E166)-E16</f>
        <v>0</v>
      </c>
      <c r="F21" s="74">
        <f>('M1 - Drainage'!F39+'M2 - Health infrastructure'!F40+'M3 - Schools'!F54+'M4 - L Water systems'!F165+'M4 - L Water systems'!F166+'M4 - S Water systems '!F165+'M4 - S Water systems '!F166)-F16</f>
        <v>0</v>
      </c>
      <c r="G21" s="74">
        <f>('M1 - Drainage'!G39+'M2 - Health infrastructure'!G40+'M3 - Schools'!G54+'M4 - L Water systems'!G165+'M4 - L Water systems'!G166+'M4 - S Water systems '!G165+'M4 - S Water systems '!G166)-G16</f>
        <v>17798.333333333372</v>
      </c>
      <c r="H21" s="74">
        <f>('M1 - Drainage'!H39+'M2 - Health infrastructure'!H40+'M3 - Schools'!H54+'M4 - L Water systems'!H165+'M4 - L Water systems'!H166+'M4 - S Water systems '!H165+'M4 - S Water systems '!H166)-H16</f>
        <v>857598.33333333337</v>
      </c>
      <c r="I21" s="74">
        <f>('M1 - Drainage'!I39+'M2 - Health infrastructure'!I40+'M3 - Schools'!I54+'M4 - L Water systems'!I165+'M4 - L Water systems'!I166+'M4 - S Water systems '!I165+'M4 - S Water systems '!I166)-I16</f>
        <v>1615398.3333333335</v>
      </c>
      <c r="J21" s="74">
        <f>('M1 - Drainage'!J39+'M2 - Health infrastructure'!J40+'M3 - Schools'!J54+'M4 - L Water systems'!J165+'M4 - L Water systems'!J166+'M4 - S Water systems '!J165+'M4 - S Water systems '!J166)-J16</f>
        <v>2853200</v>
      </c>
      <c r="K21" s="74">
        <f>('M1 - Drainage'!K39+'M2 - Health infrastructure'!K40+'M3 - Schools'!K54+'M4 - L Water systems'!K165+'M4 - L Water systems'!K166+'M4 - S Water systems '!K165+'M4 - S Water systems '!K166)-K16</f>
        <v>2853200</v>
      </c>
      <c r="L21" s="74">
        <f>('M1 - Drainage'!L39+'M2 - Health infrastructure'!L40+'M3 - Schools'!L54+'M4 - L Water systems'!L165+'M4 - L Water systems'!L166+'M4 - S Water systems '!L165+'M4 - S Water systems '!L166)-L16</f>
        <v>2853200</v>
      </c>
      <c r="M21" s="74">
        <f>('M1 - Drainage'!M39+'M2 - Health infrastructure'!M40+'M3 - Schools'!M54+'M4 - L Water systems'!M165+'M4 - L Water systems'!M166+'M4 - S Water systems '!M165+'M4 - S Water systems '!M166)-M16</f>
        <v>2853200</v>
      </c>
      <c r="N21" s="74">
        <f>('M1 - Drainage'!N39+'M2 - Health infrastructure'!N40+'M3 - Schools'!N54+'M4 - L Water systems'!N165+'M4 - L Water systems'!N166+'M4 - S Water systems '!N165+'M4 - S Water systems '!N166)-N16</f>
        <v>2725200</v>
      </c>
      <c r="O21" s="74">
        <f>('M1 - Drainage'!O39+'M2 - Health infrastructure'!O40+'M3 - Schools'!O54+'M4 - L Water systems'!O165+'M4 - L Water systems'!O166+'M4 - S Water systems '!O165+'M4 - S Water systems '!O166)-O16</f>
        <v>3083200</v>
      </c>
      <c r="P21" s="74">
        <f>('M1 - Drainage'!P39+'M2 - Health infrastructure'!P40+'M3 - Schools'!P54+'M4 - L Water systems'!P165+'M4 - L Water systems'!P166+'M4 - S Water systems '!P165+'M4 - S Water systems '!P166)-P16</f>
        <v>3083200</v>
      </c>
      <c r="Q21" s="74">
        <f>('M1 - Drainage'!Q39+'M2 - Health infrastructure'!Q40+'M3 - Schools'!Q54+'M4 - L Water systems'!Q165+'M4 - L Water systems'!Q166+'M4 - S Water systems '!Q165+'M4 - S Water systems '!Q166)-Q16</f>
        <v>3083200</v>
      </c>
      <c r="R21" s="74">
        <f>('M1 - Drainage'!R39+'M2 - Health infrastructure'!R40+'M3 - Schools'!R54+'M4 - L Water systems'!R165+'M4 - L Water systems'!R166+'M4 - S Water systems '!R165+'M4 - S Water systems '!R166)-R16</f>
        <v>3083200</v>
      </c>
      <c r="S21" s="74">
        <f>('M1 - Drainage'!S39+'M2 - Health infrastructure'!S40+'M3 - Schools'!S54+'M4 - L Water systems'!S165+'M4 - L Water systems'!S166+'M4 - S Water systems '!S165+'M4 - S Water systems '!S166)-S16</f>
        <v>2725200</v>
      </c>
      <c r="T21" s="74">
        <f>('M1 - Drainage'!T39+'M2 - Health infrastructure'!T40+'M3 - Schools'!T54+'M4 - L Water systems'!T165+'M4 - L Water systems'!T166+'M4 - S Water systems '!T165+'M4 - S Water systems '!T166)-T16</f>
        <v>2725200</v>
      </c>
    </row>
    <row r="22" spans="1:20" ht="14.25" customHeight="1" x14ac:dyDescent="0.25"/>
    <row r="23" spans="1:20" ht="14.25" customHeight="1" x14ac:dyDescent="0.25">
      <c r="A23" s="238" t="s">
        <v>343</v>
      </c>
      <c r="G23" s="42"/>
    </row>
    <row r="24" spans="1:20" ht="14.25" customHeight="1" x14ac:dyDescent="0.25">
      <c r="A24" s="108" t="s">
        <v>344</v>
      </c>
      <c r="B24" s="108" t="s">
        <v>185</v>
      </c>
      <c r="C24" s="108" t="s">
        <v>31</v>
      </c>
      <c r="D24" s="239">
        <v>73778982.021069601</v>
      </c>
      <c r="E24" s="106"/>
    </row>
    <row r="25" spans="1:20" ht="14.25" customHeight="1" x14ac:dyDescent="0.25">
      <c r="A25" s="43" t="s">
        <v>10</v>
      </c>
      <c r="B25" s="98" t="s">
        <v>32</v>
      </c>
      <c r="C25" s="98" t="s">
        <v>31</v>
      </c>
      <c r="D25" s="109">
        <f>D24-(D9+D11+D13+D15+D17)</f>
        <v>33528982.021069601</v>
      </c>
      <c r="E25" s="106"/>
    </row>
    <row r="26" spans="1:20" ht="14.25" customHeight="1" x14ac:dyDescent="0.25">
      <c r="A26" s="86" t="s">
        <v>10</v>
      </c>
      <c r="B26" s="86" t="s">
        <v>32</v>
      </c>
      <c r="C26" s="86" t="s">
        <v>9</v>
      </c>
      <c r="D26" s="87">
        <f>SUM(E26:T26)</f>
        <v>33528982.021069605</v>
      </c>
      <c r="E26" s="107">
        <f t="shared" ref="E26:J26" si="4">$D$25/6</f>
        <v>5588163.6701782672</v>
      </c>
      <c r="F26" s="107">
        <f t="shared" si="4"/>
        <v>5588163.6701782672</v>
      </c>
      <c r="G26" s="107">
        <f t="shared" si="4"/>
        <v>5588163.6701782672</v>
      </c>
      <c r="H26" s="107">
        <f t="shared" si="4"/>
        <v>5588163.6701782672</v>
      </c>
      <c r="I26" s="107">
        <f t="shared" si="4"/>
        <v>5588163.6701782672</v>
      </c>
      <c r="J26" s="107">
        <f t="shared" si="4"/>
        <v>5588163.6701782672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</row>
    <row r="27" spans="1:20" ht="14.25" customHeight="1" x14ac:dyDescent="0.25">
      <c r="A27" s="1"/>
      <c r="B27" s="1"/>
      <c r="C27" s="1"/>
      <c r="D27" s="42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14.25" customHeight="1" x14ac:dyDescent="0.25">
      <c r="A28" s="86" t="s">
        <v>345</v>
      </c>
      <c r="B28" s="86" t="s">
        <v>32</v>
      </c>
      <c r="C28" s="86" t="s">
        <v>50</v>
      </c>
      <c r="D28" s="87">
        <f>SUM(E28:T28)</f>
        <v>40250000</v>
      </c>
      <c r="E28" s="87">
        <f t="shared" ref="E28:T28" si="5">E9+E11+E13+E15+E17</f>
        <v>0</v>
      </c>
      <c r="F28" s="87">
        <f t="shared" si="5"/>
        <v>8012500</v>
      </c>
      <c r="G28" s="87">
        <f t="shared" si="5"/>
        <v>13712500</v>
      </c>
      <c r="H28" s="87">
        <f t="shared" si="5"/>
        <v>12712500</v>
      </c>
      <c r="I28" s="87">
        <f t="shared" si="5"/>
        <v>5812500</v>
      </c>
      <c r="J28" s="87">
        <f t="shared" si="5"/>
        <v>0</v>
      </c>
      <c r="K28" s="87">
        <f t="shared" si="5"/>
        <v>0</v>
      </c>
      <c r="L28" s="87">
        <f t="shared" si="5"/>
        <v>0</v>
      </c>
      <c r="M28" s="87">
        <f t="shared" si="5"/>
        <v>0</v>
      </c>
      <c r="N28" s="87">
        <f t="shared" si="5"/>
        <v>0</v>
      </c>
      <c r="O28" s="87">
        <f t="shared" si="5"/>
        <v>0</v>
      </c>
      <c r="P28" s="87">
        <f t="shared" si="5"/>
        <v>0</v>
      </c>
      <c r="Q28" s="87">
        <f t="shared" si="5"/>
        <v>0</v>
      </c>
      <c r="R28" s="87">
        <f t="shared" si="5"/>
        <v>0</v>
      </c>
      <c r="S28" s="87">
        <f t="shared" si="5"/>
        <v>0</v>
      </c>
      <c r="T28" s="87">
        <f t="shared" si="5"/>
        <v>0</v>
      </c>
    </row>
    <row r="29" spans="1:20" ht="14.25" customHeight="1" x14ac:dyDescent="0.25">
      <c r="A29" s="86" t="s">
        <v>346</v>
      </c>
      <c r="B29" s="86" t="s">
        <v>32</v>
      </c>
      <c r="C29" s="86" t="s">
        <v>50</v>
      </c>
      <c r="D29" s="87">
        <f>SUM(E29:T29)</f>
        <v>73778982.021069601</v>
      </c>
      <c r="E29" s="87">
        <f t="shared" ref="E29:J29" si="6">E26+E28</f>
        <v>5588163.6701782672</v>
      </c>
      <c r="F29" s="87">
        <f t="shared" si="6"/>
        <v>13600663.670178268</v>
      </c>
      <c r="G29" s="87">
        <f>G26+G28</f>
        <v>19300663.670178268</v>
      </c>
      <c r="H29" s="87">
        <f t="shared" si="6"/>
        <v>18300663.670178268</v>
      </c>
      <c r="I29" s="87">
        <f t="shared" si="6"/>
        <v>11400663.670178268</v>
      </c>
      <c r="J29" s="88">
        <f t="shared" si="6"/>
        <v>5588163.6701782672</v>
      </c>
      <c r="K29" s="87">
        <f t="shared" ref="K29:T29" si="7">K26+K28</f>
        <v>0</v>
      </c>
      <c r="L29" s="87">
        <f t="shared" si="7"/>
        <v>0</v>
      </c>
      <c r="M29" s="87">
        <f t="shared" si="7"/>
        <v>0</v>
      </c>
      <c r="N29" s="87">
        <f t="shared" si="7"/>
        <v>0</v>
      </c>
      <c r="O29" s="87">
        <f t="shared" si="7"/>
        <v>0</v>
      </c>
      <c r="P29" s="87">
        <f t="shared" si="7"/>
        <v>0</v>
      </c>
      <c r="Q29" s="87">
        <f t="shared" si="7"/>
        <v>0</v>
      </c>
      <c r="R29" s="87">
        <f t="shared" si="7"/>
        <v>0</v>
      </c>
      <c r="S29" s="87">
        <f t="shared" si="7"/>
        <v>0</v>
      </c>
      <c r="T29" s="87">
        <f t="shared" si="7"/>
        <v>0</v>
      </c>
    </row>
    <row r="30" spans="1:20" ht="14.25" customHeight="1" x14ac:dyDescent="0.25">
      <c r="A30" s="86" t="s">
        <v>347</v>
      </c>
      <c r="B30" s="86" t="s">
        <v>32</v>
      </c>
      <c r="C30" s="86" t="s">
        <v>50</v>
      </c>
      <c r="D30" s="87">
        <f>D19+D26</f>
        <v>75581987.021069601</v>
      </c>
      <c r="E30" s="87">
        <f t="shared" ref="E30:T30" si="8">(E19+E26)*$B$47</f>
        <v>5588163.6701782672</v>
      </c>
      <c r="F30" s="87">
        <f t="shared" si="8"/>
        <v>13600663.670178268</v>
      </c>
      <c r="G30" s="87">
        <f t="shared" si="8"/>
        <v>19901665.336844932</v>
      </c>
      <c r="H30" s="87">
        <f t="shared" si="8"/>
        <v>18901665.336844932</v>
      </c>
      <c r="I30" s="87">
        <f t="shared" si="8"/>
        <v>12001665.336844934</v>
      </c>
      <c r="J30" s="89">
        <f t="shared" si="8"/>
        <v>5588163.6701782672</v>
      </c>
      <c r="K30" s="73">
        <f t="shared" si="8"/>
        <v>0</v>
      </c>
      <c r="L30" s="73">
        <f t="shared" si="8"/>
        <v>0</v>
      </c>
      <c r="M30" s="73">
        <f t="shared" si="8"/>
        <v>0</v>
      </c>
      <c r="N30" s="73">
        <f t="shared" si="8"/>
        <v>0</v>
      </c>
      <c r="O30" s="73">
        <f t="shared" si="8"/>
        <v>0</v>
      </c>
      <c r="P30" s="73">
        <f t="shared" si="8"/>
        <v>0</v>
      </c>
      <c r="Q30" s="73">
        <f t="shared" si="8"/>
        <v>0</v>
      </c>
      <c r="R30" s="73">
        <f t="shared" si="8"/>
        <v>0</v>
      </c>
      <c r="S30" s="73">
        <f t="shared" si="8"/>
        <v>0</v>
      </c>
      <c r="T30" s="73">
        <f t="shared" si="8"/>
        <v>0</v>
      </c>
    </row>
    <row r="31" spans="1:20" ht="14.25" customHeight="1" x14ac:dyDescent="0.25"/>
    <row r="32" spans="1:20" ht="14.25" customHeight="1" x14ac:dyDescent="0.25">
      <c r="A32" s="18" t="s">
        <v>348</v>
      </c>
    </row>
    <row r="33" spans="1:20" ht="14.25" customHeight="1" x14ac:dyDescent="0.25">
      <c r="A33" s="15" t="s">
        <v>349</v>
      </c>
      <c r="B33" s="155" t="s">
        <v>32</v>
      </c>
      <c r="C33" s="108" t="s">
        <v>350</v>
      </c>
      <c r="D33" s="156">
        <f>SUM(E33:T33)</f>
        <v>16103757.4942038</v>
      </c>
      <c r="E33" s="33">
        <f>'M1 - Drainage'!E45</f>
        <v>0</v>
      </c>
      <c r="F33" s="33">
        <f>'M1 - Drainage'!F45</f>
        <v>0</v>
      </c>
      <c r="G33" s="33">
        <f>'M1 - Drainage'!G45</f>
        <v>785549.14605872193</v>
      </c>
      <c r="H33" s="33">
        <f>'M1 - Drainage'!H45</f>
        <v>1178323.7190880827</v>
      </c>
      <c r="I33" s="33">
        <f>'M1 - Drainage'!I45</f>
        <v>1178323.7190880827</v>
      </c>
      <c r="J33" s="33">
        <f>'M1 - Drainage'!J45</f>
        <v>1178323.7190880827</v>
      </c>
      <c r="K33" s="33">
        <f>'M1 - Drainage'!K45</f>
        <v>1178323.7190880827</v>
      </c>
      <c r="L33" s="33">
        <f>'M1 - Drainage'!L45</f>
        <v>1178323.7190880827</v>
      </c>
      <c r="M33" s="33">
        <f>'M1 - Drainage'!M45</f>
        <v>1178323.7190880827</v>
      </c>
      <c r="N33" s="33">
        <f>'M1 - Drainage'!N45</f>
        <v>1178323.7190880827</v>
      </c>
      <c r="O33" s="33">
        <f>'M1 - Drainage'!O45</f>
        <v>1178323.7190880827</v>
      </c>
      <c r="P33" s="33">
        <f>'M1 - Drainage'!P45</f>
        <v>1178323.7190880827</v>
      </c>
      <c r="Q33" s="33">
        <f>'M1 - Drainage'!Q45</f>
        <v>1178323.7190880827</v>
      </c>
      <c r="R33" s="33">
        <f>'M1 - Drainage'!R45</f>
        <v>1178323.7190880827</v>
      </c>
      <c r="S33" s="33">
        <f>'M1 - Drainage'!S45</f>
        <v>1178323.7190880827</v>
      </c>
      <c r="T33" s="33">
        <f>'M1 - Drainage'!T45</f>
        <v>1178323.7190880827</v>
      </c>
    </row>
    <row r="34" spans="1:20" ht="14.25" customHeight="1" x14ac:dyDescent="0.25">
      <c r="A34" s="15" t="s">
        <v>351</v>
      </c>
      <c r="B34" s="155" t="s">
        <v>32</v>
      </c>
      <c r="C34" s="108" t="s">
        <v>330</v>
      </c>
      <c r="D34" s="156">
        <f t="shared" ref="D34:D37" si="9">SUM(E34:T34)</f>
        <v>15295714.784646148</v>
      </c>
      <c r="E34" s="33">
        <f>'M2 - Health infrastructure'!E46</f>
        <v>0</v>
      </c>
      <c r="F34" s="33">
        <f>'M2 - Health infrastructure'!F46</f>
        <v>695259.7629384615</v>
      </c>
      <c r="G34" s="33">
        <f>'M2 - Health infrastructure'!G46</f>
        <v>1042889.6444076922</v>
      </c>
      <c r="H34" s="33">
        <f>'M2 - Health infrastructure'!H46</f>
        <v>1042889.6444076922</v>
      </c>
      <c r="I34" s="33">
        <f>'M2 - Health infrastructure'!I46</f>
        <v>1042889.6444076922</v>
      </c>
      <c r="J34" s="33">
        <f>'M2 - Health infrastructure'!J46</f>
        <v>1042889.6444076922</v>
      </c>
      <c r="K34" s="33">
        <f>'M2 - Health infrastructure'!K46</f>
        <v>1042889.6444076922</v>
      </c>
      <c r="L34" s="33">
        <f>'M2 - Health infrastructure'!L46</f>
        <v>1042889.6444076922</v>
      </c>
      <c r="M34" s="33">
        <f>'M2 - Health infrastructure'!M46</f>
        <v>1042889.6444076922</v>
      </c>
      <c r="N34" s="33">
        <f>'M2 - Health infrastructure'!N46</f>
        <v>1042889.6444076922</v>
      </c>
      <c r="O34" s="33">
        <f>'M2 - Health infrastructure'!O46</f>
        <v>1042889.6444076922</v>
      </c>
      <c r="P34" s="33">
        <f>'M2 - Health infrastructure'!P46</f>
        <v>1042889.6444076922</v>
      </c>
      <c r="Q34" s="33">
        <f>'M2 - Health infrastructure'!Q46</f>
        <v>1042889.6444076922</v>
      </c>
      <c r="R34" s="33">
        <f>'M2 - Health infrastructure'!R46</f>
        <v>1042889.6444076922</v>
      </c>
      <c r="S34" s="33">
        <f>'M2 - Health infrastructure'!S46</f>
        <v>1042889.6444076922</v>
      </c>
      <c r="T34" s="33">
        <f>'M2 - Health infrastructure'!T46</f>
        <v>1042889.6444076922</v>
      </c>
    </row>
    <row r="35" spans="1:20" ht="14.25" customHeight="1" x14ac:dyDescent="0.25">
      <c r="A35" s="15" t="s">
        <v>352</v>
      </c>
      <c r="B35" s="16" t="s">
        <v>32</v>
      </c>
      <c r="C35" s="96" t="s">
        <v>333</v>
      </c>
      <c r="D35" s="156">
        <f t="shared" si="9"/>
        <v>8292815.3065065425</v>
      </c>
      <c r="E35" s="33">
        <f>'M3 - Schools'!E60</f>
        <v>0</v>
      </c>
      <c r="F35" s="33">
        <f>'M3 - Schools'!F60</f>
        <v>0</v>
      </c>
      <c r="G35" s="33">
        <f>'M3 - Schools'!G60</f>
        <v>247546.72556735948</v>
      </c>
      <c r="H35" s="33">
        <f>'M3 - Schools'!H60</f>
        <v>618866.81391839869</v>
      </c>
      <c r="I35" s="33">
        <f>'M3 - Schools'!I60</f>
        <v>618866.81391839869</v>
      </c>
      <c r="J35" s="33">
        <f>'M3 - Schools'!J60</f>
        <v>618866.81391839869</v>
      </c>
      <c r="K35" s="33">
        <f>'M3 - Schools'!K60</f>
        <v>618866.81391839869</v>
      </c>
      <c r="L35" s="33">
        <f>'M3 - Schools'!L60</f>
        <v>618866.81391839869</v>
      </c>
      <c r="M35" s="33">
        <f>'M3 - Schools'!M60</f>
        <v>618866.81391839869</v>
      </c>
      <c r="N35" s="33">
        <f>'M3 - Schools'!N60</f>
        <v>618866.81391839869</v>
      </c>
      <c r="O35" s="33">
        <f>'M3 - Schools'!O60</f>
        <v>618866.81391839869</v>
      </c>
      <c r="P35" s="33">
        <f>'M3 - Schools'!P60</f>
        <v>618866.81391839869</v>
      </c>
      <c r="Q35" s="33">
        <f>'M3 - Schools'!Q60</f>
        <v>618866.81391839869</v>
      </c>
      <c r="R35" s="33">
        <f>'M3 - Schools'!R60</f>
        <v>618866.81391839869</v>
      </c>
      <c r="S35" s="33">
        <f>'M3 - Schools'!S60</f>
        <v>618866.81391839869</v>
      </c>
      <c r="T35" s="33">
        <f>'M3 - Schools'!T60</f>
        <v>618866.81391839869</v>
      </c>
    </row>
    <row r="36" spans="1:20" ht="14.25" customHeight="1" x14ac:dyDescent="0.25">
      <c r="A36" s="46" t="s">
        <v>353</v>
      </c>
      <c r="B36" s="155" t="s">
        <v>32</v>
      </c>
      <c r="C36" s="96" t="s">
        <v>354</v>
      </c>
      <c r="D36" s="156">
        <f t="shared" si="9"/>
        <v>124279607.017</v>
      </c>
      <c r="E36" s="156">
        <f>'M4 - L Water systems'!E172+'M4 - S Water systems '!E172</f>
        <v>0</v>
      </c>
      <c r="F36" s="156">
        <f>'M4 - L Water systems'!F172+'M4 - S Water systems '!F172</f>
        <v>0</v>
      </c>
      <c r="G36" s="156">
        <f>'M4 - L Water systems'!G172+'M4 - S Water systems '!G172</f>
        <v>2485592.1403399999</v>
      </c>
      <c r="H36" s="156">
        <f>'M4 - L Water systems'!H172+'M4 - S Water systems '!H172</f>
        <v>4971184.2806799999</v>
      </c>
      <c r="I36" s="156">
        <f>'M4 - L Water systems'!I172+'M4 - S Water systems '!I172</f>
        <v>7456776.4210200002</v>
      </c>
      <c r="J36" s="156">
        <f>'M4 - L Water systems'!J172+'M4 - S Water systems '!J172</f>
        <v>9942368.5613599997</v>
      </c>
      <c r="K36" s="156">
        <f>'M4 - L Water systems'!K172+'M4 - S Water systems '!K172</f>
        <v>9942368.5613599997</v>
      </c>
      <c r="L36" s="156">
        <f>'M4 - L Water systems'!L172+'M4 - S Water systems '!L172</f>
        <v>9942368.5613599997</v>
      </c>
      <c r="M36" s="156">
        <f>'M4 - L Water systems'!M172+'M4 - S Water systems '!M172</f>
        <v>9942368.5613599997</v>
      </c>
      <c r="N36" s="156">
        <f>'M4 - L Water systems'!N172+'M4 - S Water systems '!N172</f>
        <v>9942368.5613599997</v>
      </c>
      <c r="O36" s="156">
        <f>'M4 - L Water systems'!O172+'M4 - S Water systems '!O172</f>
        <v>9942368.5613599997</v>
      </c>
      <c r="P36" s="156">
        <f>'M4 - L Water systems'!P172+'M4 - S Water systems '!P172</f>
        <v>9942368.5613599997</v>
      </c>
      <c r="Q36" s="156">
        <f>'M4 - L Water systems'!Q172+'M4 - S Water systems '!Q172</f>
        <v>9942368.5613599997</v>
      </c>
      <c r="R36" s="156">
        <f>'M4 - L Water systems'!R172+'M4 - S Water systems '!R172</f>
        <v>9942368.5613599997</v>
      </c>
      <c r="S36" s="156">
        <f>'M4 - L Water systems'!S172+'M4 - S Water systems '!S172</f>
        <v>9942368.5613599997</v>
      </c>
      <c r="T36" s="156">
        <f>'M4 - L Water systems'!T172+'M4 - S Water systems '!T172</f>
        <v>9942368.5613599997</v>
      </c>
    </row>
    <row r="37" spans="1:20" ht="14.25" customHeight="1" x14ac:dyDescent="0.25">
      <c r="A37" s="46" t="s">
        <v>355</v>
      </c>
      <c r="B37" s="155" t="s">
        <v>32</v>
      </c>
      <c r="C37" s="96" t="s">
        <v>339</v>
      </c>
      <c r="D37" s="156">
        <f t="shared" si="9"/>
        <v>3164656.2499999995</v>
      </c>
      <c r="E37" s="33">
        <f>'M5 - Open Defecation'!E41</f>
        <v>0</v>
      </c>
      <c r="F37" s="33">
        <f>'M5 - Open Defecation'!F41</f>
        <v>0</v>
      </c>
      <c r="G37" s="33">
        <f>'M5 - Open Defecation'!G41</f>
        <v>63293.124999999993</v>
      </c>
      <c r="H37" s="33">
        <f>'M5 - Open Defecation'!H41</f>
        <v>126586.24999999999</v>
      </c>
      <c r="I37" s="33">
        <f>'M5 - Open Defecation'!I41</f>
        <v>189879.37499999997</v>
      </c>
      <c r="J37" s="33">
        <f>'M5 - Open Defecation'!J41</f>
        <v>253172.49999999997</v>
      </c>
      <c r="K37" s="33">
        <f>'M5 - Open Defecation'!K41</f>
        <v>253172.49999999997</v>
      </c>
      <c r="L37" s="33">
        <f>'M5 - Open Defecation'!L41</f>
        <v>253172.49999999997</v>
      </c>
      <c r="M37" s="33">
        <f>'M5 - Open Defecation'!M41</f>
        <v>253172.49999999997</v>
      </c>
      <c r="N37" s="33">
        <f>'M5 - Open Defecation'!N41</f>
        <v>253172.49999999997</v>
      </c>
      <c r="O37" s="33">
        <f>'M5 - Open Defecation'!O41</f>
        <v>253172.49999999997</v>
      </c>
      <c r="P37" s="33">
        <f>'M5 - Open Defecation'!P41</f>
        <v>253172.49999999997</v>
      </c>
      <c r="Q37" s="33">
        <f>'M5 - Open Defecation'!Q41</f>
        <v>253172.49999999997</v>
      </c>
      <c r="R37" s="33">
        <f>'M5 - Open Defecation'!R41</f>
        <v>253172.49999999997</v>
      </c>
      <c r="S37" s="33">
        <f>'M5 - Open Defecation'!S41</f>
        <v>253172.49999999997</v>
      </c>
      <c r="T37" s="33">
        <f>'M5 - Open Defecation'!T41</f>
        <v>253172.49999999997</v>
      </c>
    </row>
    <row r="38" spans="1:20" ht="14.25" customHeight="1" x14ac:dyDescent="0.25">
      <c r="A38" s="24" t="s">
        <v>356</v>
      </c>
      <c r="B38" s="41" t="s">
        <v>32</v>
      </c>
      <c r="C38" s="157" t="s">
        <v>50</v>
      </c>
      <c r="D38" s="28">
        <f>(SUM(D33:D37))</f>
        <v>167136550.85235649</v>
      </c>
      <c r="E38" s="28">
        <f>(SUM(E33:E37))*$F$47</f>
        <v>0</v>
      </c>
      <c r="F38" s="28">
        <f t="shared" ref="F38:T38" si="10">(SUM(F33:F37))*$F$47</f>
        <v>695259.7629384615</v>
      </c>
      <c r="G38" s="28">
        <f t="shared" si="10"/>
        <v>4624870.7813737737</v>
      </c>
      <c r="H38" s="28">
        <f t="shared" si="10"/>
        <v>7937850.708094174</v>
      </c>
      <c r="I38" s="28">
        <f t="shared" si="10"/>
        <v>10486735.973434174</v>
      </c>
      <c r="J38" s="28">
        <f t="shared" si="10"/>
        <v>13035621.238774173</v>
      </c>
      <c r="K38" s="28">
        <f t="shared" si="10"/>
        <v>13035621.238774173</v>
      </c>
      <c r="L38" s="28">
        <f t="shared" si="10"/>
        <v>13035621.238774173</v>
      </c>
      <c r="M38" s="28">
        <f t="shared" si="10"/>
        <v>13035621.238774173</v>
      </c>
      <c r="N38" s="28">
        <f t="shared" si="10"/>
        <v>13035621.238774173</v>
      </c>
      <c r="O38" s="28">
        <f t="shared" si="10"/>
        <v>13035621.238774173</v>
      </c>
      <c r="P38" s="28">
        <f t="shared" si="10"/>
        <v>13035621.238774173</v>
      </c>
      <c r="Q38" s="28">
        <f t="shared" si="10"/>
        <v>13035621.238774173</v>
      </c>
      <c r="R38" s="28">
        <f t="shared" si="10"/>
        <v>13035621.238774173</v>
      </c>
      <c r="S38" s="28">
        <f t="shared" si="10"/>
        <v>13035621.238774173</v>
      </c>
      <c r="T38" s="28">
        <f t="shared" si="10"/>
        <v>13035621.238774173</v>
      </c>
    </row>
    <row r="39" spans="1:20" ht="14.25" customHeight="1" x14ac:dyDescent="0.25">
      <c r="D39" s="42"/>
    </row>
    <row r="40" spans="1:20" ht="14.25" customHeight="1" x14ac:dyDescent="0.25">
      <c r="A40" s="173" t="s">
        <v>95</v>
      </c>
      <c r="B40" s="175" t="s">
        <v>32</v>
      </c>
      <c r="C40" s="175"/>
      <c r="D40" s="176">
        <f>SUM(E40:T40)</f>
        <v>91554563.831286877</v>
      </c>
      <c r="E40" s="28">
        <f>E38-E30</f>
        <v>-5588163.6701782672</v>
      </c>
      <c r="F40" s="28">
        <f>F38-F30</f>
        <v>-12905403.907239806</v>
      </c>
      <c r="G40" s="28">
        <f>G38-G30</f>
        <v>-15276794.55547116</v>
      </c>
      <c r="H40" s="28">
        <f t="shared" ref="H40:T40" si="11">H38-H30</f>
        <v>-10963814.628750758</v>
      </c>
      <c r="I40" s="28">
        <f t="shared" si="11"/>
        <v>-1514929.3634107597</v>
      </c>
      <c r="J40" s="28">
        <f t="shared" si="11"/>
        <v>7447457.5685959058</v>
      </c>
      <c r="K40" s="28">
        <f t="shared" si="11"/>
        <v>13035621.238774173</v>
      </c>
      <c r="L40" s="28">
        <f t="shared" si="11"/>
        <v>13035621.238774173</v>
      </c>
      <c r="M40" s="28">
        <f t="shared" si="11"/>
        <v>13035621.238774173</v>
      </c>
      <c r="N40" s="28">
        <f t="shared" si="11"/>
        <v>13035621.238774173</v>
      </c>
      <c r="O40" s="28">
        <f t="shared" si="11"/>
        <v>13035621.238774173</v>
      </c>
      <c r="P40" s="28">
        <f t="shared" si="11"/>
        <v>13035621.238774173</v>
      </c>
      <c r="Q40" s="28">
        <f t="shared" si="11"/>
        <v>13035621.238774173</v>
      </c>
      <c r="R40" s="28">
        <f t="shared" si="11"/>
        <v>13035621.238774173</v>
      </c>
      <c r="S40" s="28">
        <f t="shared" si="11"/>
        <v>13035621.238774173</v>
      </c>
      <c r="T40" s="28">
        <f t="shared" si="11"/>
        <v>13035621.238774173</v>
      </c>
    </row>
    <row r="41" spans="1:20" ht="14.25" customHeight="1" x14ac:dyDescent="0.25">
      <c r="A41" s="173" t="s">
        <v>96</v>
      </c>
      <c r="B41" s="175" t="s">
        <v>29</v>
      </c>
      <c r="C41" s="175"/>
      <c r="D41" s="177">
        <f>IRR(E40:S40)</f>
        <v>0.14171674501910614</v>
      </c>
    </row>
    <row r="42" spans="1:20" ht="14.25" customHeight="1" x14ac:dyDescent="0.25">
      <c r="A42" s="173" t="s">
        <v>97</v>
      </c>
      <c r="B42" s="173" t="s">
        <v>32</v>
      </c>
      <c r="C42" s="173"/>
      <c r="D42" s="176">
        <f>NPV(B1, E40:S40)</f>
        <v>34266642.803242534</v>
      </c>
      <c r="F42" s="35"/>
    </row>
    <row r="43" spans="1:20" ht="14.25" customHeight="1" x14ac:dyDescent="0.25">
      <c r="A43" s="173" t="s">
        <v>98</v>
      </c>
      <c r="B43" s="173" t="s">
        <v>99</v>
      </c>
      <c r="C43" s="173"/>
      <c r="D43" s="179">
        <f>D40/T7</f>
        <v>5722160.2394554298</v>
      </c>
    </row>
    <row r="44" spans="1:20" ht="14.25" customHeight="1" x14ac:dyDescent="0.25"/>
    <row r="45" spans="1:20" ht="14.25" customHeight="1" x14ac:dyDescent="0.25"/>
    <row r="46" spans="1:20" ht="14.25" customHeight="1" x14ac:dyDescent="0.25">
      <c r="A46" s="237" t="s">
        <v>357</v>
      </c>
      <c r="B46" s="180" t="s">
        <v>358</v>
      </c>
      <c r="C46" s="180" t="s">
        <v>359</v>
      </c>
      <c r="D46" s="166" t="s">
        <v>103</v>
      </c>
      <c r="F46" s="182" t="s">
        <v>43</v>
      </c>
      <c r="G46" s="166" t="s">
        <v>359</v>
      </c>
      <c r="H46" s="166" t="s">
        <v>103</v>
      </c>
    </row>
    <row r="47" spans="1:20" ht="14.25" hidden="1" customHeight="1" x14ac:dyDescent="0.25">
      <c r="B47" s="168">
        <v>1</v>
      </c>
      <c r="C47" s="167">
        <f>D42</f>
        <v>34266642.803242534</v>
      </c>
      <c r="D47" s="181">
        <f>D41</f>
        <v>0.14171674501910614</v>
      </c>
      <c r="F47" s="168">
        <v>1</v>
      </c>
      <c r="G47" s="167">
        <f>D42</f>
        <v>34266642.803242534</v>
      </c>
      <c r="H47" s="181">
        <f>D41</f>
        <v>0.14171674501910614</v>
      </c>
    </row>
    <row r="48" spans="1:20" ht="14.25" customHeight="1" x14ac:dyDescent="0.25">
      <c r="B48" s="168">
        <v>0.6</v>
      </c>
      <c r="C48" s="167">
        <f t="dataTable" ref="C48:D52" dt2D="0" dtr="0" r1="B47" ca="1"/>
        <v>59856286.706284776</v>
      </c>
      <c r="D48" s="181">
        <v>0.29118796766462673</v>
      </c>
      <c r="F48" s="168">
        <v>0.6</v>
      </c>
      <c r="G48" s="167">
        <f t="dataTable" ref="G48:H52" dt2D="0" dtr="0" r1="F47" ca="1"/>
        <v>-5029658.2210967224</v>
      </c>
      <c r="H48" s="181">
        <v>3.4837804736397304E-2</v>
      </c>
    </row>
    <row r="49" spans="2:12" ht="14.25" customHeight="1" x14ac:dyDescent="0.25">
      <c r="B49" s="168">
        <v>0.8</v>
      </c>
      <c r="C49" s="167">
        <v>47061464.754763655</v>
      </c>
      <c r="D49" s="181">
        <v>0.20018561574705496</v>
      </c>
      <c r="F49" s="168">
        <v>0.8</v>
      </c>
      <c r="G49" s="167">
        <v>14618492.291072907</v>
      </c>
      <c r="H49" s="181">
        <v>9.1155061628365841E-2</v>
      </c>
    </row>
    <row r="50" spans="2:12" ht="14.25" customHeight="1" x14ac:dyDescent="0.25">
      <c r="B50" s="168">
        <v>1</v>
      </c>
      <c r="C50" s="167">
        <v>34266642.803242534</v>
      </c>
      <c r="D50" s="181">
        <v>0.14171674501910614</v>
      </c>
      <c r="F50" s="168">
        <v>1</v>
      </c>
      <c r="G50" s="167">
        <v>34266642.803242534</v>
      </c>
      <c r="H50" s="181">
        <v>0.14171674501910614</v>
      </c>
    </row>
    <row r="51" spans="2:12" ht="14.25" customHeight="1" x14ac:dyDescent="0.25">
      <c r="B51" s="168">
        <v>1.2</v>
      </c>
      <c r="C51" s="167">
        <v>21471820.85172141</v>
      </c>
      <c r="D51" s="181">
        <v>9.990080761228981E-2</v>
      </c>
      <c r="F51" s="168">
        <v>1.2</v>
      </c>
      <c r="G51" s="167">
        <v>53914793.315412164</v>
      </c>
      <c r="H51" s="181">
        <v>0.18879996587772929</v>
      </c>
      <c r="J51" s="219"/>
    </row>
    <row r="52" spans="2:12" ht="14.25" customHeight="1" x14ac:dyDescent="0.25">
      <c r="B52" s="168">
        <v>1.4</v>
      </c>
      <c r="C52" s="167">
        <v>8676998.9002002869</v>
      </c>
      <c r="D52" s="181">
        <v>6.7918957019387216E-2</v>
      </c>
      <c r="F52" s="168">
        <v>1.4</v>
      </c>
      <c r="G52" s="167">
        <v>73562943.827581793</v>
      </c>
      <c r="H52" s="181">
        <v>0.23364272160418453</v>
      </c>
      <c r="L52" s="197"/>
    </row>
    <row r="53" spans="2:12" ht="14.25" customHeight="1" x14ac:dyDescent="0.25"/>
    <row r="54" spans="2:12" ht="14.25" customHeight="1" x14ac:dyDescent="0.25"/>
    <row r="55" spans="2:12" ht="14.25" customHeight="1" x14ac:dyDescent="0.25"/>
    <row r="56" spans="2:12" ht="14.25" customHeight="1" x14ac:dyDescent="0.25"/>
    <row r="57" spans="2:12" ht="14.25" customHeight="1" x14ac:dyDescent="0.25"/>
    <row r="58" spans="2:12" ht="14.25" customHeight="1" x14ac:dyDescent="0.25"/>
    <row r="59" spans="2:12" ht="14.25" customHeight="1" x14ac:dyDescent="0.25"/>
    <row r="60" spans="2:12" ht="14.25" customHeight="1" x14ac:dyDescent="0.25"/>
    <row r="61" spans="2:12" ht="14.25" customHeight="1" x14ac:dyDescent="0.25"/>
    <row r="62" spans="2:12" ht="14.25" customHeight="1" x14ac:dyDescent="0.25"/>
    <row r="63" spans="2:12" ht="14.25" customHeight="1" x14ac:dyDescent="0.25"/>
    <row r="64" spans="2:12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</sheetData>
  <phoneticPr fontId="10" type="noConversion"/>
  <pageMargins left="0.7" right="0.7" top="0.75" bottom="0.75" header="0" footer="0"/>
  <pageSetup orientation="landscape"/>
  <ignoredErrors>
    <ignoredError sqref="H15:I15" formula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C036A91C4175499EBEF36E3B0FEA2A" ma:contentTypeVersion="15" ma:contentTypeDescription="Create a new document." ma:contentTypeScope="" ma:versionID="52bc33965cc3d0c4a1905abbe685adfe">
  <xsd:schema xmlns:xsd="http://www.w3.org/2001/XMLSchema" xmlns:xs="http://www.w3.org/2001/XMLSchema" xmlns:p="http://schemas.microsoft.com/office/2006/metadata/properties" xmlns:ns2="505ccb20-7403-45a6-b481-ca1dd862337d" xmlns:ns3="e5565b3b-de73-408f-92ec-2a950ff896c8" targetNamespace="http://schemas.microsoft.com/office/2006/metadata/properties" ma:root="true" ma:fieldsID="c499608d2cbf7129feb33ad49c68dc49" ns2:_="" ns3:_="">
    <xsd:import namespace="505ccb20-7403-45a6-b481-ca1dd862337d"/>
    <xsd:import namespace="e5565b3b-de73-408f-92ec-2a950ff8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Dateandtim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ccb20-7403-45a6-b481-ca1dd8623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a5397d5-9543-4dbc-8fcb-23c3638b1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Dateandtime" ma:index="21" nillable="true" ma:displayName="Date and time" ma:format="DateOnly" ma:internalName="Dateandtime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65b3b-de73-408f-92ec-2a950ff896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2e2747-e17c-42bb-aa81-38a2638568af}" ma:internalName="TaxCatchAll" ma:showField="CatchAllData" ma:web="e5565b3b-de73-408f-92ec-2a950ff896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565b3b-de73-408f-92ec-2a950ff896c8">
      <Value>1</Value>
    </TaxCatchAll>
    <lcf76f155ced4ddcb4097134ff3c332f xmlns="505ccb20-7403-45a6-b481-ca1dd862337d">
      <Terms xmlns="http://schemas.microsoft.com/office/infopath/2007/PartnerControls"/>
    </lcf76f155ced4ddcb4097134ff3c332f>
    <Dateandtime xmlns="505ccb20-7403-45a6-b481-ca1dd862337d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AD3042-DFF5-44DF-BB5F-C1843020B8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D462552-D0F9-4054-B26A-35DD688E537E}"/>
</file>

<file path=customXml/itemProps3.xml><?xml version="1.0" encoding="utf-8"?>
<ds:datastoreItem xmlns:ds="http://schemas.openxmlformats.org/officeDocument/2006/customXml" ds:itemID="{A53C3817-4C4C-4D3F-84A8-183A2C6D06B0}">
  <ds:schemaRefs>
    <ds:schemaRef ds:uri="http://schemas.microsoft.com/office/2006/metadata/properties"/>
    <ds:schemaRef ds:uri="http://schemas.microsoft.com/office/infopath/2007/PartnerControls"/>
    <ds:schemaRef ds:uri="7ee32b80-67b0-4d45-9ae1-10fe61fceb73"/>
    <ds:schemaRef ds:uri="ca283e0b-db31-4043-a2ef-b80661bf084a"/>
    <ds:schemaRef ds:uri="http://schemas.microsoft.com/sharepoint/v4"/>
    <ds:schemaRef ds:uri="8d7fcbc6-c2ec-426a-9a15-d81dea2aac25"/>
  </ds:schemaRefs>
</ds:datastoreItem>
</file>

<file path=customXml/itemProps4.xml><?xml version="1.0" encoding="utf-8"?>
<ds:datastoreItem xmlns:ds="http://schemas.openxmlformats.org/officeDocument/2006/customXml" ds:itemID="{32269699-2F4C-4EE9-86F8-598A4521A9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Input table</vt:lpstr>
      <vt:lpstr>M1 - Drainage</vt:lpstr>
      <vt:lpstr>M2 - Health infrastructure</vt:lpstr>
      <vt:lpstr>M3 - Schools</vt:lpstr>
      <vt:lpstr>M4 - L Water systems</vt:lpstr>
      <vt:lpstr>M4 - S Water systems </vt:lpstr>
      <vt:lpstr>M5 - Open Defecation</vt:lpstr>
      <vt:lpstr>EIRR - Project level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 Co Ltd.</dc:creator>
  <cp:keywords/>
  <dc:description/>
  <cp:lastModifiedBy>UNICEF</cp:lastModifiedBy>
  <cp:revision/>
  <dcterms:created xsi:type="dcterms:W3CDTF">2021-01-20T13:34:10Z</dcterms:created>
  <dcterms:modified xsi:type="dcterms:W3CDTF">2026-05-28T19:25:53Z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0x01010067C036A91C4175499EBEF36E3B0FEA2A</vt:lpwstr>
  </property>
  <property fmtid="{D5CDD505-2E9C-101B-9397-08002B2CF9AE}" pid="3" name="OfficeDivision">
    <vt:lpwstr>1;#Programme Division-456D|b599cc08-53d0-4ecf-afce-40bdcdf910e2</vt:lpwstr>
  </property>
  <property fmtid="{D5CDD505-2E9C-101B-9397-08002B2CF9AE}" pid="4" name="_dlc_DocIdItemGuid">
    <vt:lpwstr>5f4a44dc-d96c-4b9b-b525-c68602878b04</vt:lpwstr>
  </property>
  <property fmtid="{D5CDD505-2E9C-101B-9397-08002B2CF9AE}" pid="5" name="SystemDTAC">
    <vt:lpwstr/>
  </property>
  <property fmtid="{D5CDD505-2E9C-101B-9397-08002B2CF9AE}" pid="6" name="TaxKeyword">
    <vt:lpwstr/>
  </property>
  <property fmtid="{D5CDD505-2E9C-101B-9397-08002B2CF9AE}" pid="7" name="Topic">
    <vt:lpwstr/>
  </property>
  <property fmtid="{D5CDD505-2E9C-101B-9397-08002B2CF9AE}" pid="8" name="MediaServiceImageTags">
    <vt:lpwstr/>
  </property>
  <property fmtid="{D5CDD505-2E9C-101B-9397-08002B2CF9AE}" pid="9" name="CriticalForLongTermRetention">
    <vt:lpwstr/>
  </property>
  <property fmtid="{D5CDD505-2E9C-101B-9397-08002B2CF9AE}" pid="10" name="DocumentType">
    <vt:lpwstr/>
  </property>
  <property fmtid="{D5CDD505-2E9C-101B-9397-08002B2CF9AE}" pid="11" name="Order">
    <vt:r8>1891800</vt:r8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